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Годовой отчет 2024\Годовой отчет за 2024 год\"/>
    </mc:Choice>
  </mc:AlternateContent>
  <bookViews>
    <workbookView xWindow="0" yWindow="0" windowWidth="28800" windowHeight="11535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Доходы!$L$12</definedName>
    <definedName name="FIO" localSheetId="0">Доходы!$E$24</definedName>
    <definedName name="FIO" localSheetId="2">Источники!$E$25</definedName>
    <definedName name="FIO" localSheetId="1">Расходы!$E$21</definedName>
    <definedName name="FORM_CODE" localSheetId="0">Доходы!$L$5</definedName>
    <definedName name="LAST_CELL" localSheetId="0">Доходы!$J$71</definedName>
    <definedName name="LAST_CELL" localSheetId="2">Источники!$I$34</definedName>
    <definedName name="LAST_CELL" localSheetId="1">Расходы!$L$101</definedName>
    <definedName name="PARAMS" localSheetId="0">Доходы!$L$11</definedName>
    <definedName name="PERIOD" localSheetId="0">Доходы!$L$6</definedName>
    <definedName name="RANGE_NAMES" localSheetId="0">Доходы!$L$10</definedName>
    <definedName name="RBEGIN_1" localSheetId="0">Доходы!$A$20</definedName>
    <definedName name="RBEGIN_1" localSheetId="2">Источники!$A$12</definedName>
    <definedName name="RBEGIN_1" localSheetId="1">Расходы!$A$13</definedName>
    <definedName name="REG_DATE" localSheetId="0">Доходы!$L$4</definedName>
    <definedName name="REND_1" localSheetId="0">Доходы!$A$72</definedName>
    <definedName name="REND_1" localSheetId="2">Источники!$A$29</definedName>
    <definedName name="REND_1" localSheetId="1">Расходы!$A$102</definedName>
    <definedName name="SIGN" localSheetId="0">Доходы!$A$23:$F$25</definedName>
    <definedName name="SIGN" localSheetId="2">Источники!$A$25:$F$26</definedName>
    <definedName name="SIGN" localSheetId="1">Расходы!$A$20:$F$22</definedName>
    <definedName name="SRC_CODE" localSheetId="0">Доходы!$L$8</definedName>
    <definedName name="SRC_KIND" localSheetId="0">Доходы!$L$7</definedName>
    <definedName name="VB_CODE" localSheetId="0">Доходы!$L$9</definedName>
  </definedNames>
  <calcPr calcId="152511" refMode="R1C1"/>
</workbook>
</file>

<file path=xl/calcChain.xml><?xml version="1.0" encoding="utf-8"?>
<calcChain xmlns="http://schemas.openxmlformats.org/spreadsheetml/2006/main">
  <c r="I12" i="3" l="1"/>
  <c r="H29" i="3" l="1"/>
  <c r="H28" i="3"/>
  <c r="H27" i="3"/>
  <c r="H26" i="3"/>
  <c r="H25" i="3"/>
  <c r="H24" i="3"/>
  <c r="H23" i="3"/>
  <c r="H22" i="3"/>
  <c r="H21" i="3"/>
  <c r="H20" i="3"/>
  <c r="H19" i="3"/>
  <c r="H18" i="3"/>
  <c r="H16" i="3"/>
  <c r="H14" i="3"/>
  <c r="H12" i="3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3" i="2"/>
</calcChain>
</file>

<file path=xl/sharedStrings.xml><?xml version="1.0" encoding="utf-8"?>
<sst xmlns="http://schemas.openxmlformats.org/spreadsheetml/2006/main" count="1054" uniqueCount="341">
  <si>
    <t/>
  </si>
  <si>
    <t>ОТЧЕТ ОБ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</si>
  <si>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</si>
  <si>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</si>
  <si>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</si>
  <si>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</si>
  <si>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 xml:space="preserve">  Форма по ОКУД</t>
  </si>
  <si>
    <t>0503127</t>
  </si>
  <si>
    <t xml:space="preserve">                   Дата</t>
  </si>
  <si>
    <t>на 01.01.2025 г.</t>
  </si>
  <si>
    <t>01.01.2025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</si>
  <si>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</si>
  <si>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 xml:space="preserve">             по ОКПО</t>
  </si>
  <si>
    <t xml:space="preserve">        Глава по БК</t>
  </si>
  <si>
    <t>Наименование бюджета</t>
  </si>
  <si>
    <t xml:space="preserve">           по ОКТМО</t>
  </si>
  <si>
    <t xml:space="preserve">             по ОКЕИ</t>
  </si>
  <si>
    <t>383</t>
  </si>
  <si>
    <t xml:space="preserve">                                 1. Доходы бюджета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</si>
  <si>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</si>
  <si>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</si>
  <si>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Периодичность: месячная, квартальная, годовая</t>
  </si>
  <si>
    <t>Единица измерения: руб.</t>
  </si>
  <si>
    <t>04229521</t>
  </si>
  <si>
    <t>951</t>
  </si>
  <si>
    <t>60615436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</si>
  <si>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</si>
  <si>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</si>
  <si>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</si>
  <si>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</si>
  <si>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         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</si>
  <si>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</si>
  <si>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</si>
  <si>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</si>
  <si>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</si>
  <si>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</si>
  <si>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</si>
  <si>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</si>
  <si>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</si>
  <si>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</si>
  <si>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</si>
  <si>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</si>
  <si>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</si>
  <si>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</si>
  <si>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-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</si>
  <si>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</si>
  <si>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</si>
  <si>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</si>
  <si>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</si>
  <si>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</si>
  <si>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</si>
  <si>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</si>
  <si>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</si>
  <si>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</si>
  <si>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</si>
  <si>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</si>
  <si>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</si>
  <si>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</si>
  <si>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</si>
  <si>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</si>
  <si>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</si>
  <si>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</si>
  <si>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</si>
  <si>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</si>
  <si>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</si>
  <si>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</si>
  <si>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</si>
  <si>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</si>
  <si>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</si>
  <si>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</si>
  <si>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</si>
  <si>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</si>
  <si>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</si>
  <si>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</si>
  <si>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</si>
  <si>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</si>
  <si>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</si>
  <si>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</si>
  <si>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</si>
  <si>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</si>
  <si>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</si>
  <si>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</si>
  <si>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</si>
  <si>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</si>
  <si>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</si>
  <si>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</si>
  <si>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</si>
  <si>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</si>
  <si>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</si>
  <si>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</si>
  <si>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</si>
  <si>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</si>
  <si>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</si>
  <si>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</si>
  <si>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</si>
  <si>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</si>
  <si>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</si>
  <si>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</si>
  <si>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</si>
  <si>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</si>
  <si>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сельских поселений (за исключением земельных участков)</t>
  </si>
  <si>
    <t>951 11105075100000120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</si>
  <si>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</si>
  <si>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</si>
  <si>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</si>
  <si>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</si>
  <si>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</si>
  <si>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</si>
  <si>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</si>
  <si>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</si>
  <si>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ДОХОДЫ ОТ ПРОДАЖИ МАТЕРИАЛЬНЫХ И НЕМАТЕРИАЛЬНЫХ АКТИВОВ</t>
  </si>
  <si>
    <t>951 11400000000000000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</si>
  <si>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</si>
  <si>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</si>
  <si>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</si>
  <si>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</si>
  <si>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</si>
  <si>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951 11406025100000430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</si>
  <si>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</si>
  <si>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</si>
  <si>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</si>
  <si>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</si>
  <si>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</si>
  <si>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</si>
  <si>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</si>
  <si>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</si>
  <si>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</si>
  <si>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</si>
  <si>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</si>
  <si>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</si>
  <si>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</si>
  <si>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</si>
  <si>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</si>
  <si>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</si>
  <si>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</si>
  <si>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</si>
  <si>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сельских поселений на реализацию программ формирования современной городской среды</t>
  </si>
  <si>
    <t>951 20225555100000150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</si>
  <si>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</si>
  <si>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</si>
  <si>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</si>
  <si>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</si>
  <si>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</si>
  <si>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</si>
  <si>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</si>
  <si>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</si>
  <si>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</si>
  <si>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</si>
  <si>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 xml:space="preserve">                          2. Расходы бюджета</t>
  </si>
  <si>
    <t>Форма 0503127  с.2</t>
  </si>
  <si>
    <t>Код расхода по бюджетной классификации</t>
  </si>
  <si>
    <t>Лимиты бюджетных обязательств</t>
  </si>
  <si>
    <t xml:space="preserve">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</si>
  <si>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</si>
  <si>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</si>
  <si>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</si>
  <si>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</si>
  <si>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</si>
  <si>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</si>
  <si>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ОБЩЕГОСУДАРСТВЕННЫЕ ВОПРОСЫ</t>
  </si>
  <si>
    <t>951 0100 0000000000 000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</si>
  <si>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</si>
  <si>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951 0104 0000000000 000</t>
  </si>
  <si>
    <t>Межбюджетные трансферты</t>
  </si>
  <si>
    <t>951 0104 0840085010 500</t>
  </si>
  <si>
    <t>Иные межбюджетные трансферты</t>
  </si>
  <si>
    <t>951 0104 0840085010 540</t>
  </si>
  <si>
    <t>951 0104 0840085060 500</t>
  </si>
  <si>
    <t>951 0104 0840085060 540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</si>
  <si>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</si>
  <si>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951 0104 1010000110 100</t>
  </si>
  <si>
    <t>Расходы на выплаты персоналу государственных (муниципальных) органов</t>
  </si>
  <si>
    <t>951 0104 1010000110 120</t>
  </si>
  <si>
    <t>Фонд оплаты труда государственных (муниципальных) органов</t>
  </si>
  <si>
    <t>951 0104 1010000110 121</t>
  </si>
  <si>
    <t>Иные выплаты персоналу государственных (муниципальных) органов, за исключением фонда оплаты труда</t>
  </si>
  <si>
    <t>951 0104 1010000110 122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</si>
  <si>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</si>
  <si>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951 0104 1010000110 129</t>
  </si>
  <si>
    <t>951 0104 1020000110 100</t>
  </si>
  <si>
    <t>951 0104 1020000110 120</t>
  </si>
  <si>
    <t>951 0104 1020000110 121</t>
  </si>
  <si>
    <t>951 0104 1020000110 122</t>
  </si>
  <si>
    <t>951 0104 1020000110 129</t>
  </si>
  <si>
    <t>Закупка товаров, работ и услуг для обеспечения государственных (муниципальных) нужд</t>
  </si>
  <si>
    <t>951 0104 1020000190 200</t>
  </si>
  <si>
    <t>Иные закупки товаров, работ и услуг для обеспечения государственных (муниципальных) нужд</t>
  </si>
  <si>
    <t>951 0104 1020000190 240</t>
  </si>
  <si>
    <t>Прочая закупка товаров, работ и услуг</t>
  </si>
  <si>
    <t>951 0104 1020000190 244</t>
  </si>
  <si>
    <t>Закупка энергетических ресурсов</t>
  </si>
  <si>
    <t>951 0104 1020000190 247</t>
  </si>
  <si>
    <t>951 0104 1020072390 200</t>
  </si>
  <si>
    <t>951 0104 1020072390 240</t>
  </si>
  <si>
    <t>951 0104 1020072390 244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</si>
  <si>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</si>
  <si>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951 0106 0000000000 000</t>
  </si>
  <si>
    <t>951 0106 0840085020 500</t>
  </si>
  <si>
    <t>951 0106 0840085020 540</t>
  </si>
  <si>
    <t>951 0106 0840085140 500</t>
  </si>
  <si>
    <t>951 0106 0840085140 540</t>
  </si>
  <si>
    <t>Другие общегосударственные вопросы</t>
  </si>
  <si>
    <t>951 0113 0000000000 000</t>
  </si>
  <si>
    <t>Иные бюджетные ассигнования</t>
  </si>
  <si>
    <t>951 0113 1020099990 800</t>
  </si>
  <si>
    <t>Уплата налогов, сборов и иных платежей</t>
  </si>
  <si>
    <t>951 0113 1020099990 850</t>
  </si>
  <si>
    <t>Уплата прочих налогов, сборов</t>
  </si>
  <si>
    <t>951 0113 1020099990 852</t>
  </si>
  <si>
    <t>Уплата иных платежей</t>
  </si>
  <si>
    <t>951 0113 1020099990 853</t>
  </si>
  <si>
    <t>951 0113 9990024200 200</t>
  </si>
  <si>
    <t>951 0113 9990024200 240</t>
  </si>
  <si>
    <t>951 0113 9990024200 244</t>
  </si>
  <si>
    <t>951 0113 9990099990 800</t>
  </si>
  <si>
    <t>951 0113 9990099990 850</t>
  </si>
  <si>
    <t>951 0113 9990099990 853</t>
  </si>
  <si>
    <t>НАЦИОНАЛЬНАЯ ОБОРОНА</t>
  </si>
  <si>
    <t>951 0200 0000000000 000</t>
  </si>
  <si>
    <t>Мобилизационная и вневойсковая подготовка</t>
  </si>
  <si>
    <t>951 0203 0000000000 000</t>
  </si>
  <si>
    <t>951 0203 9990051180 100</t>
  </si>
  <si>
    <t>951 0203 9990051180 120</t>
  </si>
  <si>
    <t>951 0203 9990051180 121</t>
  </si>
  <si>
    <t>951 0203 9990051180 129</t>
  </si>
  <si>
    <t>951 0203 9990051180 200</t>
  </si>
  <si>
    <t>951 0203 9990051180 240</t>
  </si>
  <si>
    <t>951 0203 9990051180 244</t>
  </si>
  <si>
    <t>НАЦИОНАЛЬНАЯ БЕЗОПАСНОСТЬ И ПРАВООХРАНИТЕЛЬНАЯ ДЕЯТЕЛЬНОСТЬ</t>
  </si>
  <si>
    <t>951 0300 0000000000 000</t>
  </si>
  <si>
    <t>Обеспечение пожарной безопасности</t>
  </si>
  <si>
    <t>951 0310 0000000000 000</t>
  </si>
  <si>
    <t>951 0310 0210024050 200</t>
  </si>
  <si>
    <t>951 0310 0210024050 240</t>
  </si>
  <si>
    <t>951 0310 0210024050 244</t>
  </si>
  <si>
    <t>ЖИЛИЩНО-КОММУНАЛЬНОЕ ХОЗЯЙСТВО</t>
  </si>
  <si>
    <t>951 0500 0000000000 000</t>
  </si>
  <si>
    <t>Коммунальное хозяйство</t>
  </si>
  <si>
    <t>951 0502 0000000000 000</t>
  </si>
  <si>
    <t>951 0502 0920024040 200</t>
  </si>
  <si>
    <t>951 0502 0920024040 240</t>
  </si>
  <si>
    <t>951 0502 0920024040 244</t>
  </si>
  <si>
    <t>Благоустройство</t>
  </si>
  <si>
    <t>951 0503 0000000000 000</t>
  </si>
  <si>
    <t>951 0503 0910024150 200</t>
  </si>
  <si>
    <t>951 0503 0910024150 240</t>
  </si>
  <si>
    <t>951 0503 0910024150 247</t>
  </si>
  <si>
    <t>951 0503 0910024160 200</t>
  </si>
  <si>
    <t>951 0503 0910024160 240</t>
  </si>
  <si>
    <t>951 0503 0910024160 244</t>
  </si>
  <si>
    <t>951 0503 0910024170 200</t>
  </si>
  <si>
    <t>951 0503 0910024170 240</t>
  </si>
  <si>
    <t>951 0503 0910024170 244</t>
  </si>
  <si>
    <t>951 0503 0930024250 200</t>
  </si>
  <si>
    <t>951 0503 0930024250 240</t>
  </si>
  <si>
    <t>951 0503 0930024250 244</t>
  </si>
  <si>
    <t>951 0503 093F255550 200</t>
  </si>
  <si>
    <t>951 0503 093F255550 240</t>
  </si>
  <si>
    <t>951 0503 093F255550 244</t>
  </si>
  <si>
    <t>КУЛЬТУРА, КИНЕМАТОГРАФИЯ</t>
  </si>
  <si>
    <t>951 0800 0000000000 000</t>
  </si>
  <si>
    <t>Культура</t>
  </si>
  <si>
    <t>951 0801 0000000000 000</t>
  </si>
  <si>
    <t>Предоставление субсидий бюджетным, автономным учреждениям и иным некоммерческим организациям</t>
  </si>
  <si>
    <t>951 0801 0310000590 600</t>
  </si>
  <si>
    <t>Субсидии бюджетным учреждениям</t>
  </si>
  <si>
    <t>951 0801 0310000590 610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</si>
  <si>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</si>
  <si>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951 0801 0310000590 611</t>
  </si>
  <si>
    <t>951 0801 0310024020 600</t>
  </si>
  <si>
    <t>951 0801 0310024020 610</t>
  </si>
  <si>
    <t>Субсидии бюджетным учреждениям на иные цели</t>
  </si>
  <si>
    <t>951 0801 0310024020 612</t>
  </si>
  <si>
    <t>СОЦИАЛЬНАЯ ПОЛИТИКА</t>
  </si>
  <si>
    <t>951 1000 0000000000 000</t>
  </si>
  <si>
    <t>Пенсионное обеспечение</t>
  </si>
  <si>
    <t>951 1001 0000000000 000</t>
  </si>
  <si>
    <t>Социальное обеспечение и иные выплаты населению</t>
  </si>
  <si>
    <t>951 1001 1110011010 300</t>
  </si>
  <si>
    <t>Публичные нормативные социальные выплаты гражданам</t>
  </si>
  <si>
    <t>951 1001 1110011010 310</t>
  </si>
  <si>
    <t>Иные пенсии, социальные доплаты к пенсиям</t>
  </si>
  <si>
    <t>951 1001 1110011010 312</t>
  </si>
  <si>
    <t>Результат исполнения бюджета (дефицит/профицит)</t>
  </si>
  <si>
    <t>450</t>
  </si>
  <si>
    <t xml:space="preserve">             Форма 0503127  с.3</t>
  </si>
  <si>
    <t xml:space="preserve">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</si>
  <si>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</si>
  <si>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</si>
  <si>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</si>
  <si>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</si>
  <si>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</si>
  <si>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</si>
  <si>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</si>
  <si>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</si>
  <si>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</si>
  <si>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</si>
  <si>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</si>
  <si>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</si>
  <si>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</si>
  <si>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</si>
  <si>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</si>
  <si>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</si>
  <si>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</si>
  <si>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</si>
  <si>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951 01050201100000610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</si>
  <si>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</si>
  <si>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</si>
  <si>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(стр.811 + 812)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</si>
  <si>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</si>
  <si>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</si>
  <si>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</si>
  <si>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</si>
  <si>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</si>
  <si>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</si>
  <si>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</si>
  <si>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</si>
  <si>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</si>
  <si>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</si>
  <si>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</si>
  <si>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"________"    _______________  200___  г.</t>
  </si>
  <si>
    <t>Доходы/EXPORT_SRC_KIND</t>
  </si>
  <si>
    <t>ПОС</t>
  </si>
  <si>
    <t>Доходы/FORM_CODE</t>
  </si>
  <si>
    <t>227</t>
  </si>
  <si>
    <t>Доходы/RANGE_NAMES</t>
  </si>
  <si>
    <t>1</t>
  </si>
  <si>
    <t>Доходы/EXPORT_PRP</t>
  </si>
  <si>
    <t>Доходы/EXPORT_PARAM_SRC_KIND</t>
  </si>
  <si>
    <t>Доходы/PERIOD</t>
  </si>
  <si>
    <t>Доходы/BUDG_REP</t>
  </si>
  <si>
    <t>Доходы/REG_DATE</t>
  </si>
  <si>
    <t>Доходы/EXPORT_VB_CODE</t>
  </si>
  <si>
    <t>3</t>
  </si>
  <si>
    <t>Доходы/FORM_TYPE</t>
  </si>
  <si>
    <t>2</t>
  </si>
  <si>
    <t>Доходы/PARAMS</t>
  </si>
  <si>
    <t>Доходы/FILE_NAME</t>
  </si>
  <si>
    <t>C:\Отчеты АЦК\227Q01.txt</t>
  </si>
  <si>
    <t>Доходы/ExportView</t>
  </si>
  <si>
    <t>Доходы/EXPORT_SRC_CODE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</si>
</sst>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109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0"/>
      <color indexed="8"/>
      <name val="Arial Cyr"/>
    </font>
    <font>
      <sz val="10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.5"/>
      <color indexed="8"/>
      <name val="MS Sans Serif"/>
    </font>
    <font>
      <sz val="8.5"/>
      <color indexed="8"/>
      <name val="MS Sans Serif"/>
    </font>
    <font>
      <sz val="8"/>
      <color indexed="8"/>
      <name val="Arial Cyr"/>
    </font>
    <font>
      <sz val="11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centerContinuous"/>
    </xf>
    <xf numFmtId="0" fontId="5" fillId="2" borderId="1" xfId="0" applyNumberFormat="1" applyFont="1" applyFill="1" applyBorder="1" applyAlignment="1"/>
    <xf numFmtId="0" fontId="6" fillId="2" borderId="2" xfId="0" applyNumberFormat="1" applyFont="1" applyFill="1" applyBorder="1" applyAlignment="1"/>
    <xf numFmtId="0" fontId="7" fillId="2" borderId="3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/>
    <xf numFmtId="49" fontId="9" fillId="2" borderId="4" xfId="0" applyNumberFormat="1" applyFont="1" applyFill="1" applyBorder="1" applyAlignment="1">
      <alignment horizontal="centerContinuous"/>
    </xf>
    <xf numFmtId="0" fontId="11" fillId="2" borderId="1" xfId="0" applyNumberFormat="1" applyFont="1" applyFill="1" applyBorder="1" applyAlignment="1">
      <alignment horizontal="left"/>
    </xf>
    <xf numFmtId="164" fontId="12" fillId="2" borderId="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 wrapText="1"/>
    </xf>
    <xf numFmtId="0" fontId="15" fillId="2" borderId="1" xfId="0" applyNumberFormat="1" applyFont="1" applyFill="1" applyBorder="1" applyAlignment="1">
      <alignment horizontal="center"/>
    </xf>
    <xf numFmtId="49" fontId="16" fillId="2" borderId="5" xfId="0" applyNumberFormat="1" applyFont="1" applyFill="1" applyBorder="1" applyAlignment="1">
      <alignment horizontal="center"/>
    </xf>
    <xf numFmtId="49" fontId="20" fillId="2" borderId="7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NumberFormat="1" applyFont="1" applyFill="1" applyBorder="1" applyAlignment="1"/>
    <xf numFmtId="0" fontId="52" fillId="2" borderId="27" xfId="0" applyNumberFormat="1" applyFont="1" applyFill="1" applyBorder="1" applyAlignment="1">
      <alignment horizontal="center" vertical="center"/>
    </xf>
    <xf numFmtId="0" fontId="53" fillId="2" borderId="3" xfId="0" applyNumberFormat="1" applyFont="1" applyFill="1" applyBorder="1" applyAlignment="1">
      <alignment horizontal="center" vertical="center"/>
    </xf>
    <xf numFmtId="49" fontId="56" fillId="2" borderId="3" xfId="0" applyNumberFormat="1" applyFont="1" applyFill="1" applyBorder="1" applyAlignment="1">
      <alignment horizontal="center" vertical="center"/>
    </xf>
    <xf numFmtId="49" fontId="57" fillId="2" borderId="29" xfId="0" applyNumberFormat="1" applyFont="1" applyFill="1" applyBorder="1" applyAlignment="1">
      <alignment horizontal="center" vertical="center"/>
    </xf>
    <xf numFmtId="49" fontId="58" fillId="2" borderId="30" xfId="0" applyNumberFormat="1" applyFont="1" applyFill="1" applyBorder="1" applyAlignment="1">
      <alignment horizontal="center" vertical="center"/>
    </xf>
    <xf numFmtId="49" fontId="59" fillId="2" borderId="31" xfId="0" applyNumberFormat="1" applyFont="1" applyFill="1" applyBorder="1" applyAlignment="1">
      <alignment horizontal="left" vertical="center" wrapText="1"/>
    </xf>
    <xf numFmtId="49" fontId="60" fillId="2" borderId="31" xfId="0" applyNumberFormat="1" applyFont="1" applyFill="1" applyBorder="1" applyAlignment="1">
      <alignment horizontal="center" vertical="center" wrapText="1"/>
    </xf>
    <xf numFmtId="4" fontId="63" fillId="2" borderId="31" xfId="0" applyNumberFormat="1" applyFont="1" applyFill="1" applyBorder="1" applyAlignment="1">
      <alignment horizontal="right" vertical="center"/>
    </xf>
    <xf numFmtId="49" fontId="64" fillId="2" borderId="31" xfId="0" applyNumberFormat="1" applyFont="1" applyFill="1" applyBorder="1" applyAlignment="1">
      <alignment horizontal="left" vertical="center" wrapText="1"/>
    </xf>
    <xf numFmtId="49" fontId="65" fillId="2" borderId="31" xfId="0" applyNumberFormat="1" applyFont="1" applyFill="1" applyBorder="1" applyAlignment="1">
      <alignment horizontal="center" vertical="center" wrapText="1"/>
    </xf>
    <xf numFmtId="4" fontId="68" fillId="2" borderId="31" xfId="0" applyNumberFormat="1" applyFont="1" applyFill="1" applyBorder="1" applyAlignment="1">
      <alignment horizontal="right" vertical="center"/>
    </xf>
    <xf numFmtId="165" fontId="2" fillId="2" borderId="31" xfId="0" applyNumberFormat="1" applyFont="1" applyFill="1" applyBorder="1" applyAlignment="1">
      <alignment horizontal="left" vertical="center" wrapText="1"/>
    </xf>
    <xf numFmtId="49" fontId="69" fillId="2" borderId="1" xfId="0" applyNumberFormat="1" applyFont="1" applyFill="1" applyBorder="1" applyAlignment="1">
      <alignment horizontal="centerContinuous"/>
    </xf>
    <xf numFmtId="0" fontId="70" fillId="2" borderId="1" xfId="0" applyNumberFormat="1" applyFont="1" applyFill="1" applyBorder="1" applyAlignment="1">
      <alignment horizontal="left"/>
    </xf>
    <xf numFmtId="0" fontId="71" fillId="2" borderId="1" xfId="0" applyNumberFormat="1" applyFont="1" applyFill="1" applyBorder="1" applyAlignment="1"/>
    <xf numFmtId="49" fontId="72" fillId="2" borderId="1" xfId="0" applyNumberFormat="1" applyFont="1" applyFill="1" applyBorder="1" applyAlignment="1"/>
    <xf numFmtId="0" fontId="73" fillId="2" borderId="1" xfId="0" applyNumberFormat="1" applyFont="1" applyFill="1" applyBorder="1" applyAlignment="1"/>
    <xf numFmtId="49" fontId="86" fillId="2" borderId="28" xfId="0" applyNumberFormat="1" applyFont="1" applyFill="1" applyBorder="1" applyAlignment="1">
      <alignment horizontal="center" vertical="center"/>
    </xf>
    <xf numFmtId="49" fontId="88" fillId="2" borderId="1" xfId="0" applyNumberFormat="1" applyFont="1" applyFill="1" applyBorder="1" applyAlignment="1">
      <alignment horizontal="center"/>
    </xf>
    <xf numFmtId="0" fontId="92" fillId="2" borderId="28" xfId="0" applyNumberFormat="1" applyFont="1" applyFill="1" applyBorder="1" applyAlignment="1">
      <alignment horizontal="center" vertical="center"/>
    </xf>
    <xf numFmtId="49" fontId="93" fillId="2" borderId="31" xfId="0" applyNumberFormat="1" applyFont="1" applyFill="1" applyBorder="1" applyAlignment="1">
      <alignment horizontal="left" vertical="center" wrapText="1"/>
    </xf>
    <xf numFmtId="49" fontId="94" fillId="2" borderId="31" xfId="0" applyNumberFormat="1" applyFont="1" applyFill="1" applyBorder="1" applyAlignment="1">
      <alignment horizontal="center" vertical="center" wrapText="1"/>
    </xf>
    <xf numFmtId="4" fontId="95" fillId="2" borderId="31" xfId="0" applyNumberFormat="1" applyFont="1" applyFill="1" applyBorder="1" applyAlignment="1">
      <alignment horizontal="right" vertical="center"/>
    </xf>
    <xf numFmtId="49" fontId="96" fillId="2" borderId="31" xfId="0" applyNumberFormat="1" applyFont="1" applyFill="1" applyBorder="1" applyAlignment="1">
      <alignment horizontal="left" vertical="center" wrapText="1"/>
    </xf>
    <xf numFmtId="49" fontId="97" fillId="2" borderId="31" xfId="0" applyNumberFormat="1" applyFont="1" applyFill="1" applyBorder="1" applyAlignment="1">
      <alignment horizontal="center" vertical="center" wrapText="1"/>
    </xf>
    <xf numFmtId="4" fontId="98" fillId="2" borderId="31" xfId="0" applyNumberFormat="1" applyFont="1" applyFill="1" applyBorder="1" applyAlignment="1">
      <alignment horizontal="right" vertical="center"/>
    </xf>
    <xf numFmtId="49" fontId="99" fillId="2" borderId="1" xfId="0" applyNumberFormat="1" applyFont="1" applyFill="1" applyBorder="1" applyAlignment="1">
      <alignment horizontal="left" vertical="center" wrapText="1"/>
    </xf>
    <xf numFmtId="49" fontId="100" fillId="2" borderId="1" xfId="0" applyNumberFormat="1" applyFont="1" applyFill="1" applyBorder="1" applyAlignment="1">
      <alignment horizontal="center" vertical="center" wrapText="1"/>
    </xf>
    <xf numFmtId="4" fontId="101" fillId="2" borderId="1" xfId="0" applyNumberFormat="1" applyFont="1" applyFill="1" applyBorder="1" applyAlignment="1">
      <alignment horizontal="right" vertical="center"/>
    </xf>
    <xf numFmtId="0" fontId="102" fillId="2" borderId="1" xfId="0" applyNumberFormat="1" applyFont="1" applyFill="1" applyBorder="1" applyAlignment="1">
      <alignment horizontal="left"/>
    </xf>
    <xf numFmtId="0" fontId="104" fillId="2" borderId="1" xfId="0" applyNumberFormat="1" applyFont="1" applyFill="1" applyBorder="1" applyAlignment="1">
      <alignment horizontal="center"/>
    </xf>
    <xf numFmtId="0" fontId="105" fillId="2" borderId="1" xfId="0" applyNumberFormat="1" applyFont="1" applyFill="1" applyBorder="1" applyAlignment="1">
      <alignment horizontal="center" vertical="top"/>
    </xf>
    <xf numFmtId="49" fontId="107" fillId="2" borderId="1" xfId="0" applyNumberFormat="1" applyFont="1" applyFill="1" applyBorder="1" applyAlignment="1">
      <alignment horizontal="center" vertical="center"/>
    </xf>
    <xf numFmtId="4" fontId="1" fillId="2" borderId="31" xfId="0" applyNumberFormat="1" applyFont="1" applyFill="1" applyBorder="1" applyAlignment="1">
      <alignment horizontal="right" vertical="center"/>
    </xf>
    <xf numFmtId="4" fontId="108" fillId="2" borderId="31" xfId="0" applyNumberFormat="1" applyFont="1" applyFill="1" applyBorder="1" applyAlignment="1">
      <alignment horizontal="right" vertical="center"/>
    </xf>
    <xf numFmtId="49" fontId="1" fillId="2" borderId="31" xfId="0" applyNumberFormat="1" applyFont="1" applyFill="1" applyBorder="1" applyAlignment="1">
      <alignment horizontal="left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49" fontId="108" fillId="2" borderId="31" xfId="0" applyNumberFormat="1" applyFont="1" applyFill="1" applyBorder="1" applyAlignment="1">
      <alignment horizontal="left" vertical="center" wrapText="1"/>
    </xf>
    <xf numFmtId="49" fontId="108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/>
    </xf>
    <xf numFmtId="49" fontId="19" fillId="2" borderId="6" xfId="0" applyNumberFormat="1" applyFont="1" applyFill="1" applyBorder="1" applyAlignment="1">
      <alignment horizontal="left" wrapText="1"/>
    </xf>
    <xf numFmtId="0" fontId="23" fillId="2" borderId="1" xfId="0" applyNumberFormat="1" applyFont="1" applyFill="1" applyBorder="1" applyAlignment="1">
      <alignment horizontal="center"/>
    </xf>
    <xf numFmtId="0" fontId="13" fillId="2" borderId="1" xfId="0" applyNumberFormat="1" applyFont="1" applyFill="1" applyBorder="1" applyAlignment="1">
      <alignment horizontal="left" wrapText="1"/>
    </xf>
    <xf numFmtId="0" fontId="17" fillId="2" borderId="6" xfId="0" applyNumberFormat="1" applyFont="1" applyFill="1" applyBorder="1" applyAlignment="1">
      <alignment horizontal="left" wrapText="1"/>
    </xf>
    <xf numFmtId="0" fontId="18" fillId="2" borderId="6" xfId="0" applyNumberFormat="1" applyFont="1" applyFill="1" applyBorder="1" applyAlignment="1">
      <alignment horizontal="left" wrapText="1"/>
    </xf>
    <xf numFmtId="0" fontId="54" fillId="2" borderId="28" xfId="0" applyNumberFormat="1" applyFont="1" applyFill="1" applyBorder="1" applyAlignment="1">
      <alignment horizontal="center" vertical="center"/>
    </xf>
    <xf numFmtId="0" fontId="55" fillId="2" borderId="29" xfId="0" applyNumberFormat="1" applyFont="1" applyFill="1" applyBorder="1" applyAlignment="1">
      <alignment horizontal="center" vertical="center"/>
    </xf>
    <xf numFmtId="49" fontId="39" fillId="2" borderId="20" xfId="0" applyNumberFormat="1" applyFont="1" applyFill="1" applyBorder="1" applyAlignment="1">
      <alignment horizontal="center" vertical="center" wrapText="1"/>
    </xf>
    <xf numFmtId="49" fontId="38" fillId="2" borderId="18" xfId="0" applyNumberFormat="1" applyFont="1" applyFill="1" applyBorder="1" applyAlignment="1">
      <alignment horizontal="center" vertical="center" wrapText="1"/>
    </xf>
    <xf numFmtId="49" fontId="48" fillId="2" borderId="23" xfId="0" applyNumberFormat="1" applyFont="1" applyFill="1" applyBorder="1" applyAlignment="1">
      <alignment horizontal="center" vertical="center" wrapText="1"/>
    </xf>
    <xf numFmtId="49" fontId="29" fillId="2" borderId="10" xfId="0" applyNumberFormat="1" applyFont="1" applyFill="1" applyBorder="1" applyAlignment="1">
      <alignment horizontal="center" vertical="center" wrapText="1"/>
    </xf>
    <xf numFmtId="0" fontId="27" fillId="2" borderId="11" xfId="0" applyNumberFormat="1" applyFont="1" applyFill="1" applyBorder="1" applyAlignment="1">
      <alignment horizontal="center" vertical="center" wrapText="1"/>
    </xf>
    <xf numFmtId="0" fontId="28" fillId="2" borderId="12" xfId="0" applyNumberFormat="1" applyFont="1" applyFill="1" applyBorder="1" applyAlignment="1">
      <alignment horizontal="center" vertical="center" wrapText="1"/>
    </xf>
    <xf numFmtId="0" fontId="36" fillId="2" borderId="19" xfId="0" applyNumberFormat="1" applyFont="1" applyFill="1" applyBorder="1" applyAlignment="1">
      <alignment horizontal="center" vertical="center" wrapText="1"/>
    </xf>
    <xf numFmtId="0" fontId="37" fillId="2" borderId="2" xfId="0" applyNumberFormat="1" applyFont="1" applyFill="1" applyBorder="1" applyAlignment="1">
      <alignment horizontal="center" vertical="center" wrapText="1"/>
    </xf>
    <xf numFmtId="0" fontId="46" fillId="2" borderId="24" xfId="0" applyNumberFormat="1" applyFont="1" applyFill="1" applyBorder="1" applyAlignment="1">
      <alignment horizontal="center" vertical="center" wrapText="1"/>
    </xf>
    <xf numFmtId="0" fontId="47" fillId="2" borderId="25" xfId="0" applyNumberFormat="1" applyFont="1" applyFill="1" applyBorder="1" applyAlignment="1">
      <alignment horizontal="center" vertical="center" wrapText="1"/>
    </xf>
    <xf numFmtId="0" fontId="25" fillId="2" borderId="9" xfId="0" applyNumberFormat="1" applyFont="1" applyFill="1" applyBorder="1" applyAlignment="1">
      <alignment horizontal="center" vertical="center" wrapText="1"/>
    </xf>
    <xf numFmtId="0" fontId="34" fillId="2" borderId="17" xfId="0" applyNumberFormat="1" applyFont="1" applyFill="1" applyBorder="1" applyAlignment="1">
      <alignment horizontal="center" vertical="center" wrapText="1"/>
    </xf>
    <xf numFmtId="0" fontId="44" fillId="2" borderId="22" xfId="0" applyNumberFormat="1" applyFont="1" applyFill="1" applyBorder="1" applyAlignment="1">
      <alignment horizontal="center" vertical="center" wrapText="1"/>
    </xf>
    <xf numFmtId="0" fontId="26" fillId="2" borderId="10" xfId="0" applyNumberFormat="1" applyFont="1" applyFill="1" applyBorder="1" applyAlignment="1">
      <alignment horizontal="center" vertical="center" wrapText="1"/>
    </xf>
    <xf numFmtId="0" fontId="35" fillId="2" borderId="18" xfId="0" applyNumberFormat="1" applyFont="1" applyFill="1" applyBorder="1" applyAlignment="1">
      <alignment horizontal="center" vertical="center" wrapText="1"/>
    </xf>
    <xf numFmtId="0" fontId="45" fillId="2" borderId="23" xfId="0" applyNumberFormat="1" applyFont="1" applyFill="1" applyBorder="1" applyAlignment="1">
      <alignment horizontal="center" vertical="center" wrapText="1"/>
    </xf>
    <xf numFmtId="49" fontId="33" fillId="2" borderId="16" xfId="0" applyNumberFormat="1" applyFont="1" applyFill="1" applyBorder="1" applyAlignment="1">
      <alignment horizontal="center" vertical="center" wrapText="1"/>
    </xf>
    <xf numFmtId="49" fontId="41" fillId="2" borderId="21" xfId="0" applyNumberFormat="1" applyFont="1" applyFill="1" applyBorder="1" applyAlignment="1">
      <alignment horizontal="center" vertical="center" wrapText="1"/>
    </xf>
    <xf numFmtId="49" fontId="51" fillId="2" borderId="26" xfId="0" applyNumberFormat="1" applyFont="1" applyFill="1" applyBorder="1" applyAlignment="1">
      <alignment horizontal="center" vertical="center" wrapText="1"/>
    </xf>
    <xf numFmtId="49" fontId="40" fillId="2" borderId="20" xfId="0" applyNumberFormat="1" applyFont="1" applyFill="1" applyBorder="1" applyAlignment="1">
      <alignment horizontal="center" vertical="center"/>
    </xf>
    <xf numFmtId="49" fontId="43" fillId="2" borderId="18" xfId="0" applyNumberFormat="1" applyFont="1" applyFill="1" applyBorder="1" applyAlignment="1">
      <alignment horizontal="center" vertical="center"/>
    </xf>
    <xf numFmtId="49" fontId="50" fillId="2" borderId="23" xfId="0" applyNumberFormat="1" applyFont="1" applyFill="1" applyBorder="1" applyAlignment="1">
      <alignment horizontal="center" vertical="center"/>
    </xf>
    <xf numFmtId="0" fontId="42" fillId="2" borderId="18" xfId="0" applyNumberFormat="1" applyFont="1" applyFill="1" applyBorder="1" applyAlignment="1">
      <alignment horizontal="center" vertical="center" wrapText="1"/>
    </xf>
    <xf numFmtId="0" fontId="49" fillId="2" borderId="23" xfId="0" applyNumberFormat="1" applyFont="1" applyFill="1" applyBorder="1" applyAlignment="1">
      <alignment horizontal="center" vertical="center" wrapText="1"/>
    </xf>
    <xf numFmtId="49" fontId="30" fillId="2" borderId="13" xfId="0" applyNumberFormat="1" applyFont="1" applyFill="1" applyBorder="1" applyAlignment="1">
      <alignment horizontal="center" vertical="center"/>
    </xf>
    <xf numFmtId="49" fontId="31" fillId="2" borderId="14" xfId="0" applyNumberFormat="1" applyFont="1" applyFill="1" applyBorder="1" applyAlignment="1">
      <alignment horizontal="center" vertical="center"/>
    </xf>
    <xf numFmtId="49" fontId="32" fillId="2" borderId="15" xfId="0" applyNumberFormat="1" applyFont="1" applyFill="1" applyBorder="1" applyAlignment="1">
      <alignment horizontal="center" vertical="center"/>
    </xf>
    <xf numFmtId="49" fontId="61" fillId="2" borderId="32" xfId="0" applyNumberFormat="1" applyFont="1" applyFill="1" applyBorder="1" applyAlignment="1">
      <alignment horizontal="center" vertical="center"/>
    </xf>
    <xf numFmtId="49" fontId="62" fillId="2" borderId="33" xfId="0" applyNumberFormat="1" applyFont="1" applyFill="1" applyBorder="1" applyAlignment="1">
      <alignment horizontal="center" vertical="center"/>
    </xf>
    <xf numFmtId="49" fontId="66" fillId="2" borderId="32" xfId="0" applyNumberFormat="1" applyFont="1" applyFill="1" applyBorder="1" applyAlignment="1">
      <alignment horizontal="center" vertical="center"/>
    </xf>
    <xf numFmtId="49" fontId="67" fillId="2" borderId="33" xfId="0" applyNumberFormat="1" applyFont="1" applyFill="1" applyBorder="1" applyAlignment="1">
      <alignment horizontal="center" vertical="center"/>
    </xf>
    <xf numFmtId="0" fontId="74" fillId="2" borderId="9" xfId="0" applyNumberFormat="1" applyFont="1" applyFill="1" applyBorder="1" applyAlignment="1">
      <alignment horizontal="center" vertical="center"/>
    </xf>
    <xf numFmtId="0" fontId="79" fillId="2" borderId="17" xfId="0" applyNumberFormat="1" applyFont="1" applyFill="1" applyBorder="1" applyAlignment="1">
      <alignment horizontal="center" vertical="center"/>
    </xf>
    <xf numFmtId="0" fontId="85" fillId="2" borderId="22" xfId="0" applyNumberFormat="1" applyFont="1" applyFill="1" applyBorder="1" applyAlignment="1">
      <alignment horizontal="center" vertical="center"/>
    </xf>
    <xf numFmtId="49" fontId="75" fillId="2" borderId="11" xfId="0" applyNumberFormat="1" applyFont="1" applyFill="1" applyBorder="1" applyAlignment="1">
      <alignment horizontal="center" vertical="center"/>
    </xf>
    <xf numFmtId="49" fontId="76" fillId="2" borderId="34" xfId="0" applyNumberFormat="1" applyFont="1" applyFill="1" applyBorder="1" applyAlignment="1">
      <alignment horizontal="center" vertical="center"/>
    </xf>
    <xf numFmtId="49" fontId="77" fillId="2" borderId="12" xfId="0" applyNumberFormat="1" applyFont="1" applyFill="1" applyBorder="1" applyAlignment="1">
      <alignment horizontal="center" vertical="center"/>
    </xf>
    <xf numFmtId="49" fontId="80" fillId="2" borderId="24" xfId="0" applyNumberFormat="1" applyFont="1" applyFill="1" applyBorder="1" applyAlignment="1">
      <alignment horizontal="center" vertical="center"/>
    </xf>
    <xf numFmtId="49" fontId="81" fillId="2" borderId="6" xfId="0" applyNumberFormat="1" applyFont="1" applyFill="1" applyBorder="1" applyAlignment="1">
      <alignment horizontal="center" vertical="center"/>
    </xf>
    <xf numFmtId="49" fontId="82" fillId="2" borderId="25" xfId="0" applyNumberFormat="1" applyFont="1" applyFill="1" applyBorder="1" applyAlignment="1">
      <alignment horizontal="center" vertical="center"/>
    </xf>
    <xf numFmtId="49" fontId="84" fillId="2" borderId="37" xfId="0" applyNumberFormat="1" applyFont="1" applyFill="1" applyBorder="1" applyAlignment="1">
      <alignment horizontal="center" vertical="center" wrapText="1"/>
    </xf>
    <xf numFmtId="49" fontId="78" fillId="2" borderId="35" xfId="0" applyNumberFormat="1" applyFont="1" applyFill="1" applyBorder="1" applyAlignment="1">
      <alignment horizontal="center" vertical="center"/>
    </xf>
    <xf numFmtId="49" fontId="83" fillId="2" borderId="36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/>
    </xf>
    <xf numFmtId="49" fontId="108" fillId="2" borderId="32" xfId="0" applyNumberFormat="1" applyFont="1" applyFill="1" applyBorder="1" applyAlignment="1">
      <alignment horizontal="center" vertical="center"/>
    </xf>
    <xf numFmtId="49" fontId="108" fillId="2" borderId="33" xfId="0" applyNumberFormat="1" applyFont="1" applyFill="1" applyBorder="1" applyAlignment="1">
      <alignment horizontal="center" vertical="center"/>
    </xf>
    <xf numFmtId="0" fontId="106" fillId="2" borderId="1" xfId="0" applyNumberFormat="1" applyFont="1" applyFill="1" applyBorder="1" applyAlignment="1">
      <alignment horizontal="center" vertical="top"/>
    </xf>
    <xf numFmtId="0" fontId="103" fillId="2" borderId="1" xfId="0" applyNumberFormat="1" applyFont="1" applyFill="1" applyBorder="1" applyAlignment="1">
      <alignment horizontal="center"/>
    </xf>
    <xf numFmtId="49" fontId="87" fillId="2" borderId="1" xfId="0" applyNumberFormat="1" applyFont="1" applyFill="1" applyBorder="1" applyAlignment="1">
      <alignment horizontal="right"/>
    </xf>
    <xf numFmtId="49" fontId="89" fillId="2" borderId="13" xfId="0" applyNumberFormat="1" applyFont="1" applyFill="1" applyBorder="1" applyAlignment="1">
      <alignment horizontal="center" vertical="top"/>
    </xf>
    <xf numFmtId="49" fontId="90" fillId="2" borderId="14" xfId="0" applyNumberFormat="1" applyFont="1" applyFill="1" applyBorder="1" applyAlignment="1">
      <alignment horizontal="center" vertical="top"/>
    </xf>
    <xf numFmtId="49" fontId="91" fillId="2" borderId="15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showGridLines="0" tabSelected="1" topLeftCell="A67" workbookViewId="0">
      <selection activeCell="E41" sqref="E41"/>
    </sheetView>
  </sheetViews>
  <sheetFormatPr defaultRowHeight="12.75" customHeight="1" x14ac:dyDescent="0.25"/>
  <cols>
    <col min="1" max="1" width="45.7109375" customWidth="1"/>
    <col min="2" max="2" width="4.5703125" customWidth="1"/>
    <col min="3" max="3" width="16" customWidth="1"/>
    <col min="4" max="4" width="22.7109375" customWidth="1"/>
    <col min="5" max="6" width="16.7109375" customWidth="1"/>
    <col min="7" max="8" width="10.5703125" customWidth="1"/>
    <col min="9" max="10" width="16.7109375" customWidth="1"/>
  </cols>
  <sheetData>
    <row r="1" spans="1:10" ht="15" x14ac:dyDescent="0.25">
      <c r="A1" s="57" t="s">
        <v>1</v>
      </c>
      <c r="B1" s="57"/>
      <c r="C1" s="57"/>
      <c r="D1" s="57"/>
      <c r="E1" s="57"/>
      <c r="F1" s="57"/>
      <c r="G1" s="57"/>
      <c r="H1" s="57"/>
      <c r="I1" s="1"/>
      <c r="J1" s="2"/>
    </row>
    <row r="2" spans="1:10" ht="15" x14ac:dyDescent="0.25">
      <c r="A2" s="57" t="s">
        <v>2</v>
      </c>
      <c r="B2" s="57"/>
      <c r="C2" s="57"/>
      <c r="D2" s="57"/>
      <c r="E2" s="57"/>
      <c r="F2" s="57"/>
      <c r="G2" s="57"/>
      <c r="H2" s="57"/>
      <c r="I2" s="3"/>
      <c r="J2" s="4"/>
    </row>
    <row r="3" spans="1:10" ht="15" x14ac:dyDescent="0.25">
      <c r="A3" s="57" t="s">
        <v>3</v>
      </c>
      <c r="B3" s="57"/>
      <c r="C3" s="57"/>
      <c r="D3" s="57"/>
      <c r="E3" s="57"/>
      <c r="F3" s="57"/>
      <c r="G3" s="57"/>
      <c r="H3" s="57"/>
      <c r="I3" s="5"/>
      <c r="J3" s="6" t="s">
        <v>4</v>
      </c>
    </row>
    <row r="4" spans="1:10" ht="15" x14ac:dyDescent="0.25">
      <c r="A4" s="57" t="s">
        <v>5</v>
      </c>
      <c r="B4" s="57"/>
      <c r="C4" s="57"/>
      <c r="D4" s="57"/>
      <c r="E4" s="57"/>
      <c r="F4" s="57"/>
      <c r="G4" s="57"/>
      <c r="H4" s="57"/>
      <c r="I4" s="7" t="s">
        <v>6</v>
      </c>
      <c r="J4" s="8" t="s">
        <v>7</v>
      </c>
    </row>
    <row r="5" spans="1:10" ht="15" x14ac:dyDescent="0.25">
      <c r="A5" s="58" t="s">
        <v>9</v>
      </c>
      <c r="B5" s="58"/>
      <c r="C5" s="58"/>
      <c r="D5" s="58"/>
      <c r="E5" s="58"/>
      <c r="F5" s="58"/>
      <c r="G5" s="58"/>
      <c r="H5" s="58"/>
      <c r="I5" s="9" t="s">
        <v>8</v>
      </c>
      <c r="J5" s="10" t="s">
        <v>10</v>
      </c>
    </row>
    <row r="6" spans="1:10" ht="23.45" customHeight="1" x14ac:dyDescent="0.25">
      <c r="A6" s="61" t="s">
        <v>11</v>
      </c>
      <c r="B6" s="11"/>
      <c r="C6" s="11"/>
      <c r="D6" s="12"/>
      <c r="E6" s="12"/>
      <c r="F6" s="12"/>
      <c r="G6" s="12"/>
      <c r="H6" s="12"/>
      <c r="I6" s="9" t="s">
        <v>12</v>
      </c>
      <c r="J6" s="13" t="s">
        <v>23</v>
      </c>
    </row>
    <row r="7" spans="1:10" ht="23.45" customHeight="1" x14ac:dyDescent="0.25">
      <c r="A7" s="61"/>
      <c r="B7" s="62" t="s">
        <v>19</v>
      </c>
      <c r="C7" s="63"/>
      <c r="D7" s="63"/>
      <c r="E7" s="63"/>
      <c r="F7" s="63"/>
      <c r="G7" s="63"/>
      <c r="H7" s="63"/>
      <c r="I7" s="9" t="s">
        <v>13</v>
      </c>
      <c r="J7" s="13" t="s">
        <v>24</v>
      </c>
    </row>
    <row r="8" spans="1:10" ht="15" x14ac:dyDescent="0.25">
      <c r="A8" s="9" t="s">
        <v>14</v>
      </c>
      <c r="B8" s="59" t="s">
        <v>20</v>
      </c>
      <c r="C8" s="59"/>
      <c r="D8" s="59"/>
      <c r="E8" s="59"/>
      <c r="F8" s="59"/>
      <c r="G8" s="59"/>
      <c r="H8" s="59"/>
      <c r="I8" s="9" t="s">
        <v>15</v>
      </c>
      <c r="J8" s="13" t="s">
        <v>25</v>
      </c>
    </row>
    <row r="9" spans="1:10" ht="15" x14ac:dyDescent="0.25">
      <c r="A9" s="9" t="s">
        <v>21</v>
      </c>
      <c r="B9" s="9"/>
      <c r="C9" s="9"/>
      <c r="D9" s="9"/>
      <c r="E9" s="7"/>
      <c r="F9" s="7"/>
      <c r="G9" s="7"/>
      <c r="H9" s="7"/>
      <c r="I9" s="9"/>
      <c r="J9" s="14"/>
    </row>
    <row r="10" spans="1:10" ht="15" x14ac:dyDescent="0.25">
      <c r="A10" s="9" t="s">
        <v>22</v>
      </c>
      <c r="B10" s="9"/>
      <c r="C10" s="15"/>
      <c r="D10" s="15"/>
      <c r="E10" s="7"/>
      <c r="F10" s="7"/>
      <c r="G10" s="7"/>
      <c r="H10" s="7"/>
      <c r="I10" s="9" t="s">
        <v>16</v>
      </c>
      <c r="J10" s="16" t="s">
        <v>17</v>
      </c>
    </row>
    <row r="11" spans="1:10" ht="15" x14ac:dyDescent="0.25">
      <c r="A11" s="60" t="s">
        <v>18</v>
      </c>
      <c r="B11" s="60"/>
      <c r="C11" s="60"/>
      <c r="D11" s="60"/>
      <c r="E11" s="60"/>
      <c r="F11" s="60"/>
      <c r="G11" s="60"/>
      <c r="H11" s="60"/>
      <c r="I11" s="60"/>
      <c r="J11" s="17"/>
    </row>
    <row r="12" spans="1:10" ht="13.5" customHeight="1" x14ac:dyDescent="0.25">
      <c r="A12" s="76" t="s">
        <v>26</v>
      </c>
      <c r="B12" s="79" t="s">
        <v>27</v>
      </c>
      <c r="C12" s="70" t="s">
        <v>28</v>
      </c>
      <c r="D12" s="71"/>
      <c r="E12" s="69" t="s">
        <v>29</v>
      </c>
      <c r="F12" s="90" t="s">
        <v>30</v>
      </c>
      <c r="G12" s="91"/>
      <c r="H12" s="91"/>
      <c r="I12" s="92"/>
      <c r="J12" s="82" t="s">
        <v>31</v>
      </c>
    </row>
    <row r="13" spans="1:10" ht="9.9499999999999993" customHeight="1" x14ac:dyDescent="0.25">
      <c r="A13" s="77"/>
      <c r="B13" s="80"/>
      <c r="C13" s="72"/>
      <c r="D13" s="73"/>
      <c r="E13" s="67"/>
      <c r="F13" s="66" t="s">
        <v>32</v>
      </c>
      <c r="G13" s="66" t="s">
        <v>33</v>
      </c>
      <c r="H13" s="66" t="s">
        <v>34</v>
      </c>
      <c r="I13" s="85" t="s">
        <v>35</v>
      </c>
      <c r="J13" s="83"/>
    </row>
    <row r="14" spans="1:10" ht="9.9499999999999993" customHeight="1" x14ac:dyDescent="0.25">
      <c r="A14" s="77"/>
      <c r="B14" s="80"/>
      <c r="C14" s="72"/>
      <c r="D14" s="73"/>
      <c r="E14" s="67"/>
      <c r="F14" s="67"/>
      <c r="G14" s="88"/>
      <c r="H14" s="88"/>
      <c r="I14" s="86"/>
      <c r="J14" s="83"/>
    </row>
    <row r="15" spans="1:10" ht="9.9499999999999993" customHeight="1" x14ac:dyDescent="0.25">
      <c r="A15" s="77"/>
      <c r="B15" s="80"/>
      <c r="C15" s="72"/>
      <c r="D15" s="73"/>
      <c r="E15" s="67"/>
      <c r="F15" s="67"/>
      <c r="G15" s="88"/>
      <c r="H15" s="88"/>
      <c r="I15" s="86"/>
      <c r="J15" s="83"/>
    </row>
    <row r="16" spans="1:10" ht="9.9499999999999993" customHeight="1" x14ac:dyDescent="0.25">
      <c r="A16" s="77"/>
      <c r="B16" s="80"/>
      <c r="C16" s="72"/>
      <c r="D16" s="73"/>
      <c r="E16" s="67"/>
      <c r="F16" s="67"/>
      <c r="G16" s="88"/>
      <c r="H16" s="88"/>
      <c r="I16" s="86"/>
      <c r="J16" s="83"/>
    </row>
    <row r="17" spans="1:10" ht="9.9499999999999993" customHeight="1" x14ac:dyDescent="0.25">
      <c r="A17" s="77"/>
      <c r="B17" s="80"/>
      <c r="C17" s="72"/>
      <c r="D17" s="73"/>
      <c r="E17" s="67"/>
      <c r="F17" s="67"/>
      <c r="G17" s="88"/>
      <c r="H17" s="88"/>
      <c r="I17" s="86"/>
      <c r="J17" s="83"/>
    </row>
    <row r="18" spans="1:10" ht="19.5" customHeight="1" x14ac:dyDescent="0.25">
      <c r="A18" s="78"/>
      <c r="B18" s="81"/>
      <c r="C18" s="74"/>
      <c r="D18" s="75"/>
      <c r="E18" s="68"/>
      <c r="F18" s="68"/>
      <c r="G18" s="89"/>
      <c r="H18" s="89"/>
      <c r="I18" s="87"/>
      <c r="J18" s="84"/>
    </row>
    <row r="19" spans="1:10" ht="14.25" customHeight="1" x14ac:dyDescent="0.25">
      <c r="A19" s="18">
        <v>1</v>
      </c>
      <c r="B19" s="19">
        <v>2</v>
      </c>
      <c r="C19" s="64">
        <v>3</v>
      </c>
      <c r="D19" s="65"/>
      <c r="E19" s="20" t="s">
        <v>36</v>
      </c>
      <c r="F19" s="21" t="s">
        <v>37</v>
      </c>
      <c r="G19" s="20" t="s">
        <v>38</v>
      </c>
      <c r="H19" s="20" t="s">
        <v>39</v>
      </c>
      <c r="I19" s="20" t="s">
        <v>40</v>
      </c>
      <c r="J19" s="22" t="s">
        <v>41</v>
      </c>
    </row>
    <row r="20" spans="1:10" ht="15" x14ac:dyDescent="0.25">
      <c r="A20" s="23" t="s">
        <v>42</v>
      </c>
      <c r="B20" s="24" t="s">
        <v>43</v>
      </c>
      <c r="C20" s="93" t="s">
        <v>45</v>
      </c>
      <c r="D20" s="94"/>
      <c r="E20" s="25">
        <v>39674600</v>
      </c>
      <c r="F20" s="25">
        <v>39686148.509999998</v>
      </c>
      <c r="G20" s="25" t="s">
        <v>44</v>
      </c>
      <c r="H20" s="25" t="s">
        <v>44</v>
      </c>
      <c r="I20" s="25">
        <v>39686148.509999998</v>
      </c>
      <c r="J20" s="25"/>
    </row>
    <row r="21" spans="1:10" ht="15" x14ac:dyDescent="0.25">
      <c r="A21" s="26" t="s">
        <v>46</v>
      </c>
      <c r="B21" s="27"/>
      <c r="C21" s="95"/>
      <c r="D21" s="96"/>
      <c r="E21" s="28"/>
      <c r="F21" s="28"/>
      <c r="G21" s="28"/>
      <c r="H21" s="28"/>
      <c r="I21" s="28"/>
      <c r="J21" s="28"/>
    </row>
    <row r="22" spans="1:10" ht="15" x14ac:dyDescent="0.25">
      <c r="A22" s="26" t="s">
        <v>47</v>
      </c>
      <c r="B22" s="27" t="s">
        <v>43</v>
      </c>
      <c r="C22" s="95" t="s">
        <v>48</v>
      </c>
      <c r="D22" s="96"/>
      <c r="E22" s="28">
        <v>10547600</v>
      </c>
      <c r="F22" s="28">
        <v>10559340</v>
      </c>
      <c r="G22" s="28" t="s">
        <v>44</v>
      </c>
      <c r="H22" s="28" t="s">
        <v>44</v>
      </c>
      <c r="I22" s="28">
        <v>10559340</v>
      </c>
      <c r="J22" s="28" t="s">
        <v>44</v>
      </c>
    </row>
    <row r="23" spans="1:10" ht="15" x14ac:dyDescent="0.25">
      <c r="A23" s="26" t="s">
        <v>49</v>
      </c>
      <c r="B23" s="27" t="s">
        <v>43</v>
      </c>
      <c r="C23" s="95" t="s">
        <v>50</v>
      </c>
      <c r="D23" s="96"/>
      <c r="E23" s="28">
        <v>480800</v>
      </c>
      <c r="F23" s="28">
        <v>486688.37</v>
      </c>
      <c r="G23" s="28" t="s">
        <v>44</v>
      </c>
      <c r="H23" s="28" t="s">
        <v>44</v>
      </c>
      <c r="I23" s="28">
        <v>486688.37</v>
      </c>
      <c r="J23" s="28" t="s">
        <v>44</v>
      </c>
    </row>
    <row r="24" spans="1:10" ht="15" x14ac:dyDescent="0.25">
      <c r="A24" s="26" t="s">
        <v>51</v>
      </c>
      <c r="B24" s="27" t="s">
        <v>43</v>
      </c>
      <c r="C24" s="95" t="s">
        <v>52</v>
      </c>
      <c r="D24" s="96"/>
      <c r="E24" s="28">
        <v>480800</v>
      </c>
      <c r="F24" s="28">
        <v>486688.37</v>
      </c>
      <c r="G24" s="28" t="s">
        <v>44</v>
      </c>
      <c r="H24" s="28" t="s">
        <v>44</v>
      </c>
      <c r="I24" s="28">
        <v>486688.37</v>
      </c>
      <c r="J24" s="28" t="s">
        <v>44</v>
      </c>
    </row>
    <row r="25" spans="1:10" ht="57.75" customHeight="1" x14ac:dyDescent="0.25">
      <c r="A25" s="29" t="s">
        <v>53</v>
      </c>
      <c r="B25" s="27" t="s">
        <v>43</v>
      </c>
      <c r="C25" s="95" t="s">
        <v>54</v>
      </c>
      <c r="D25" s="96"/>
      <c r="E25" s="28">
        <v>431800</v>
      </c>
      <c r="F25" s="28">
        <v>437588.16</v>
      </c>
      <c r="G25" s="28" t="s">
        <v>44</v>
      </c>
      <c r="H25" s="28" t="s">
        <v>44</v>
      </c>
      <c r="I25" s="28">
        <v>437588.16</v>
      </c>
      <c r="J25" s="28" t="s">
        <v>44</v>
      </c>
    </row>
    <row r="26" spans="1:10" ht="94.5" customHeight="1" x14ac:dyDescent="0.25">
      <c r="A26" s="29" t="s">
        <v>55</v>
      </c>
      <c r="B26" s="27" t="s">
        <v>43</v>
      </c>
      <c r="C26" s="95" t="s">
        <v>56</v>
      </c>
      <c r="D26" s="96"/>
      <c r="E26" s="28" t="s">
        <v>44</v>
      </c>
      <c r="F26" s="28">
        <v>437555.29</v>
      </c>
      <c r="G26" s="28" t="s">
        <v>44</v>
      </c>
      <c r="H26" s="28" t="s">
        <v>44</v>
      </c>
      <c r="I26" s="28">
        <v>437555.29</v>
      </c>
      <c r="J26" s="28" t="s">
        <v>44</v>
      </c>
    </row>
    <row r="27" spans="1:10" ht="92.25" customHeight="1" x14ac:dyDescent="0.25">
      <c r="A27" s="29" t="s">
        <v>57</v>
      </c>
      <c r="B27" s="27" t="s">
        <v>43</v>
      </c>
      <c r="C27" s="95" t="s">
        <v>58</v>
      </c>
      <c r="D27" s="96"/>
      <c r="E27" s="28" t="s">
        <v>44</v>
      </c>
      <c r="F27" s="28">
        <v>32.869999999999997</v>
      </c>
      <c r="G27" s="28" t="s">
        <v>44</v>
      </c>
      <c r="H27" s="28" t="s">
        <v>44</v>
      </c>
      <c r="I27" s="28">
        <v>32.869999999999997</v>
      </c>
      <c r="J27" s="28" t="s">
        <v>44</v>
      </c>
    </row>
    <row r="28" spans="1:10" ht="51" customHeight="1" x14ac:dyDescent="0.25">
      <c r="A28" s="26" t="s">
        <v>59</v>
      </c>
      <c r="B28" s="27" t="s">
        <v>43</v>
      </c>
      <c r="C28" s="95" t="s">
        <v>60</v>
      </c>
      <c r="D28" s="96"/>
      <c r="E28" s="28">
        <v>49000</v>
      </c>
      <c r="F28" s="28">
        <v>49100.21</v>
      </c>
      <c r="G28" s="28" t="s">
        <v>44</v>
      </c>
      <c r="H28" s="28" t="s">
        <v>44</v>
      </c>
      <c r="I28" s="28">
        <v>49100.21</v>
      </c>
      <c r="J28" s="28" t="s">
        <v>44</v>
      </c>
    </row>
    <row r="29" spans="1:10" ht="73.5" customHeight="1" x14ac:dyDescent="0.25">
      <c r="A29" s="26" t="s">
        <v>61</v>
      </c>
      <c r="B29" s="27" t="s">
        <v>43</v>
      </c>
      <c r="C29" s="95" t="s">
        <v>62</v>
      </c>
      <c r="D29" s="96"/>
      <c r="E29" s="28" t="s">
        <v>44</v>
      </c>
      <c r="F29" s="28">
        <v>48979.95</v>
      </c>
      <c r="G29" s="28" t="s">
        <v>44</v>
      </c>
      <c r="H29" s="28" t="s">
        <v>44</v>
      </c>
      <c r="I29" s="28">
        <v>48979.95</v>
      </c>
      <c r="J29" s="28" t="s">
        <v>44</v>
      </c>
    </row>
    <row r="30" spans="1:10" ht="56.45" customHeight="1" x14ac:dyDescent="0.25">
      <c r="A30" s="26" t="s">
        <v>63</v>
      </c>
      <c r="B30" s="27" t="s">
        <v>43</v>
      </c>
      <c r="C30" s="95" t="s">
        <v>64</v>
      </c>
      <c r="D30" s="96"/>
      <c r="E30" s="28" t="s">
        <v>44</v>
      </c>
      <c r="F30" s="28">
        <v>120.26</v>
      </c>
      <c r="G30" s="28" t="s">
        <v>44</v>
      </c>
      <c r="H30" s="28" t="s">
        <v>44</v>
      </c>
      <c r="I30" s="28">
        <v>120.26</v>
      </c>
      <c r="J30" s="28" t="s">
        <v>44</v>
      </c>
    </row>
    <row r="31" spans="1:10" ht="15" x14ac:dyDescent="0.25">
      <c r="A31" s="26" t="s">
        <v>65</v>
      </c>
      <c r="B31" s="27" t="s">
        <v>43</v>
      </c>
      <c r="C31" s="95" t="s">
        <v>66</v>
      </c>
      <c r="D31" s="96"/>
      <c r="E31" s="28">
        <v>2006500</v>
      </c>
      <c r="F31" s="28">
        <v>2006556.4</v>
      </c>
      <c r="G31" s="28" t="s">
        <v>44</v>
      </c>
      <c r="H31" s="28" t="s">
        <v>44</v>
      </c>
      <c r="I31" s="28">
        <v>2006556.4</v>
      </c>
      <c r="J31" s="28" t="s">
        <v>44</v>
      </c>
    </row>
    <row r="32" spans="1:10" ht="15" x14ac:dyDescent="0.25">
      <c r="A32" s="26" t="s">
        <v>67</v>
      </c>
      <c r="B32" s="27" t="s">
        <v>43</v>
      </c>
      <c r="C32" s="95" t="s">
        <v>68</v>
      </c>
      <c r="D32" s="96"/>
      <c r="E32" s="28">
        <v>2006500</v>
      </c>
      <c r="F32" s="28">
        <v>2006556.4</v>
      </c>
      <c r="G32" s="28" t="s">
        <v>44</v>
      </c>
      <c r="H32" s="28" t="s">
        <v>44</v>
      </c>
      <c r="I32" s="28">
        <v>2006556.4</v>
      </c>
      <c r="J32" s="28" t="s">
        <v>44</v>
      </c>
    </row>
    <row r="33" spans="1:10" ht="15" x14ac:dyDescent="0.25">
      <c r="A33" s="26" t="s">
        <v>67</v>
      </c>
      <c r="B33" s="27" t="s">
        <v>43</v>
      </c>
      <c r="C33" s="95" t="s">
        <v>69</v>
      </c>
      <c r="D33" s="96"/>
      <c r="E33" s="28">
        <v>2006500</v>
      </c>
      <c r="F33" s="28">
        <v>2006556.4</v>
      </c>
      <c r="G33" s="28" t="s">
        <v>44</v>
      </c>
      <c r="H33" s="28" t="s">
        <v>44</v>
      </c>
      <c r="I33" s="28">
        <v>2006556.4</v>
      </c>
      <c r="J33" s="28" t="s">
        <v>44</v>
      </c>
    </row>
    <row r="34" spans="1:10" ht="37.700000000000003" customHeight="1" x14ac:dyDescent="0.25">
      <c r="A34" s="26" t="s">
        <v>70</v>
      </c>
      <c r="B34" s="27" t="s">
        <v>43</v>
      </c>
      <c r="C34" s="95" t="s">
        <v>71</v>
      </c>
      <c r="D34" s="96"/>
      <c r="E34" s="28" t="s">
        <v>44</v>
      </c>
      <c r="F34" s="28">
        <v>2006556.4</v>
      </c>
      <c r="G34" s="28" t="s">
        <v>44</v>
      </c>
      <c r="H34" s="28" t="s">
        <v>44</v>
      </c>
      <c r="I34" s="28">
        <v>2006556.4</v>
      </c>
      <c r="J34" s="28" t="s">
        <v>44</v>
      </c>
    </row>
    <row r="35" spans="1:10" ht="15" x14ac:dyDescent="0.25">
      <c r="A35" s="26" t="s">
        <v>72</v>
      </c>
      <c r="B35" s="27" t="s">
        <v>43</v>
      </c>
      <c r="C35" s="95" t="s">
        <v>73</v>
      </c>
      <c r="D35" s="96"/>
      <c r="E35" s="28">
        <v>4075000</v>
      </c>
      <c r="F35" s="28">
        <v>4080737.95</v>
      </c>
      <c r="G35" s="28" t="s">
        <v>44</v>
      </c>
      <c r="H35" s="28" t="s">
        <v>44</v>
      </c>
      <c r="I35" s="28">
        <v>4080737.95</v>
      </c>
      <c r="J35" s="28" t="s">
        <v>44</v>
      </c>
    </row>
    <row r="36" spans="1:10" ht="15" x14ac:dyDescent="0.25">
      <c r="A36" s="26" t="s">
        <v>74</v>
      </c>
      <c r="B36" s="27" t="s">
        <v>43</v>
      </c>
      <c r="C36" s="95" t="s">
        <v>75</v>
      </c>
      <c r="D36" s="96"/>
      <c r="E36" s="28">
        <v>527900</v>
      </c>
      <c r="F36" s="28">
        <v>529120.29</v>
      </c>
      <c r="G36" s="28" t="s">
        <v>44</v>
      </c>
      <c r="H36" s="28" t="s">
        <v>44</v>
      </c>
      <c r="I36" s="28">
        <v>529120.29</v>
      </c>
      <c r="J36" s="28" t="s">
        <v>44</v>
      </c>
    </row>
    <row r="37" spans="1:10" ht="45.75" customHeight="1" x14ac:dyDescent="0.25">
      <c r="A37" s="26" t="s">
        <v>76</v>
      </c>
      <c r="B37" s="27" t="s">
        <v>43</v>
      </c>
      <c r="C37" s="95" t="s">
        <v>77</v>
      </c>
      <c r="D37" s="96"/>
      <c r="E37" s="28">
        <v>527900</v>
      </c>
      <c r="F37" s="28">
        <v>529120.29</v>
      </c>
      <c r="G37" s="28" t="s">
        <v>44</v>
      </c>
      <c r="H37" s="28" t="s">
        <v>44</v>
      </c>
      <c r="I37" s="28">
        <v>529120.29</v>
      </c>
      <c r="J37" s="28" t="s">
        <v>44</v>
      </c>
    </row>
    <row r="38" spans="1:10" ht="69.75" customHeight="1" x14ac:dyDescent="0.25">
      <c r="A38" s="26" t="s">
        <v>78</v>
      </c>
      <c r="B38" s="27" t="s">
        <v>43</v>
      </c>
      <c r="C38" s="95" t="s">
        <v>79</v>
      </c>
      <c r="D38" s="96"/>
      <c r="E38" s="28" t="s">
        <v>44</v>
      </c>
      <c r="F38" s="28">
        <v>529120.29</v>
      </c>
      <c r="G38" s="28" t="s">
        <v>44</v>
      </c>
      <c r="H38" s="28" t="s">
        <v>44</v>
      </c>
      <c r="I38" s="28">
        <v>529120.29</v>
      </c>
      <c r="J38" s="28" t="s">
        <v>44</v>
      </c>
    </row>
    <row r="39" spans="1:10" ht="15" x14ac:dyDescent="0.25">
      <c r="A39" s="26" t="s">
        <v>80</v>
      </c>
      <c r="B39" s="27" t="s">
        <v>43</v>
      </c>
      <c r="C39" s="95" t="s">
        <v>81</v>
      </c>
      <c r="D39" s="96"/>
      <c r="E39" s="28">
        <v>3547100</v>
      </c>
      <c r="F39" s="28">
        <v>3551617.66</v>
      </c>
      <c r="G39" s="28" t="s">
        <v>44</v>
      </c>
      <c r="H39" s="28" t="s">
        <v>44</v>
      </c>
      <c r="I39" s="28">
        <v>3551617.66</v>
      </c>
      <c r="J39" s="28" t="s">
        <v>44</v>
      </c>
    </row>
    <row r="40" spans="1:10" ht="15" x14ac:dyDescent="0.25">
      <c r="A40" s="26" t="s">
        <v>82</v>
      </c>
      <c r="B40" s="27" t="s">
        <v>43</v>
      </c>
      <c r="C40" s="95" t="s">
        <v>83</v>
      </c>
      <c r="D40" s="96"/>
      <c r="E40" s="28">
        <v>139200</v>
      </c>
      <c r="F40" s="28">
        <v>139286</v>
      </c>
      <c r="G40" s="28" t="s">
        <v>44</v>
      </c>
      <c r="H40" s="28" t="s">
        <v>44</v>
      </c>
      <c r="I40" s="28">
        <v>139286</v>
      </c>
      <c r="J40" s="28" t="s">
        <v>44</v>
      </c>
    </row>
    <row r="41" spans="1:10" ht="34.5" customHeight="1" x14ac:dyDescent="0.25">
      <c r="A41" s="26" t="s">
        <v>84</v>
      </c>
      <c r="B41" s="27" t="s">
        <v>43</v>
      </c>
      <c r="C41" s="95" t="s">
        <v>85</v>
      </c>
      <c r="D41" s="96"/>
      <c r="E41" s="28">
        <v>139200</v>
      </c>
      <c r="F41" s="28">
        <v>139286</v>
      </c>
      <c r="G41" s="28" t="s">
        <v>44</v>
      </c>
      <c r="H41" s="28" t="s">
        <v>44</v>
      </c>
      <c r="I41" s="28">
        <v>139286</v>
      </c>
      <c r="J41" s="28" t="s">
        <v>44</v>
      </c>
    </row>
    <row r="42" spans="1:10" ht="15" x14ac:dyDescent="0.25">
      <c r="A42" s="26" t="s">
        <v>86</v>
      </c>
      <c r="B42" s="27" t="s">
        <v>43</v>
      </c>
      <c r="C42" s="95" t="s">
        <v>87</v>
      </c>
      <c r="D42" s="96"/>
      <c r="E42" s="28">
        <v>3407900</v>
      </c>
      <c r="F42" s="28">
        <v>3412331.66</v>
      </c>
      <c r="G42" s="28" t="s">
        <v>44</v>
      </c>
      <c r="H42" s="28" t="s">
        <v>44</v>
      </c>
      <c r="I42" s="28">
        <v>3412331.66</v>
      </c>
      <c r="J42" s="28" t="s">
        <v>44</v>
      </c>
    </row>
    <row r="43" spans="1:10" ht="28.15" customHeight="1" x14ac:dyDescent="0.25">
      <c r="A43" s="26" t="s">
        <v>88</v>
      </c>
      <c r="B43" s="27" t="s">
        <v>43</v>
      </c>
      <c r="C43" s="95" t="s">
        <v>89</v>
      </c>
      <c r="D43" s="96"/>
      <c r="E43" s="28">
        <v>3407900</v>
      </c>
      <c r="F43" s="28">
        <v>3412331.66</v>
      </c>
      <c r="G43" s="28" t="s">
        <v>44</v>
      </c>
      <c r="H43" s="28" t="s">
        <v>44</v>
      </c>
      <c r="I43" s="28">
        <v>3412331.66</v>
      </c>
      <c r="J43" s="28" t="s">
        <v>44</v>
      </c>
    </row>
    <row r="44" spans="1:10" ht="36.75" customHeight="1" x14ac:dyDescent="0.25">
      <c r="A44" s="26" t="s">
        <v>90</v>
      </c>
      <c r="B44" s="27" t="s">
        <v>43</v>
      </c>
      <c r="C44" s="95" t="s">
        <v>91</v>
      </c>
      <c r="D44" s="96"/>
      <c r="E44" s="28">
        <v>614400</v>
      </c>
      <c r="F44" s="28">
        <v>614483.64</v>
      </c>
      <c r="G44" s="28" t="s">
        <v>44</v>
      </c>
      <c r="H44" s="28" t="s">
        <v>44</v>
      </c>
      <c r="I44" s="28">
        <v>614483.64</v>
      </c>
      <c r="J44" s="28" t="s">
        <v>44</v>
      </c>
    </row>
    <row r="45" spans="1:10" ht="75.75" customHeight="1" x14ac:dyDescent="0.25">
      <c r="A45" s="29" t="s">
        <v>92</v>
      </c>
      <c r="B45" s="27" t="s">
        <v>43</v>
      </c>
      <c r="C45" s="95" t="s">
        <v>93</v>
      </c>
      <c r="D45" s="96"/>
      <c r="E45" s="28">
        <v>614400</v>
      </c>
      <c r="F45" s="28">
        <v>614483.64</v>
      </c>
      <c r="G45" s="28" t="s">
        <v>44</v>
      </c>
      <c r="H45" s="28" t="s">
        <v>44</v>
      </c>
      <c r="I45" s="28">
        <v>614483.64</v>
      </c>
      <c r="J45" s="28" t="s">
        <v>44</v>
      </c>
    </row>
    <row r="46" spans="1:10" ht="69.75" customHeight="1" x14ac:dyDescent="0.25">
      <c r="A46" s="29" t="s">
        <v>94</v>
      </c>
      <c r="B46" s="27" t="s">
        <v>43</v>
      </c>
      <c r="C46" s="95" t="s">
        <v>95</v>
      </c>
      <c r="D46" s="96"/>
      <c r="E46" s="28">
        <v>218400</v>
      </c>
      <c r="F46" s="28">
        <v>218431.46</v>
      </c>
      <c r="G46" s="28" t="s">
        <v>44</v>
      </c>
      <c r="H46" s="28" t="s">
        <v>44</v>
      </c>
      <c r="I46" s="28">
        <v>218431.46</v>
      </c>
      <c r="J46" s="28" t="s">
        <v>44</v>
      </c>
    </row>
    <row r="47" spans="1:10" ht="57.75" customHeight="1" x14ac:dyDescent="0.25">
      <c r="A47" s="26" t="s">
        <v>96</v>
      </c>
      <c r="B47" s="27" t="s">
        <v>43</v>
      </c>
      <c r="C47" s="95" t="s">
        <v>97</v>
      </c>
      <c r="D47" s="96"/>
      <c r="E47" s="28">
        <v>218400</v>
      </c>
      <c r="F47" s="28">
        <v>218431.46</v>
      </c>
      <c r="G47" s="28" t="s">
        <v>44</v>
      </c>
      <c r="H47" s="28" t="s">
        <v>44</v>
      </c>
      <c r="I47" s="28">
        <v>218431.46</v>
      </c>
      <c r="J47" s="28" t="s">
        <v>44</v>
      </c>
    </row>
    <row r="48" spans="1:10" ht="36" customHeight="1" x14ac:dyDescent="0.25">
      <c r="A48" s="26" t="s">
        <v>98</v>
      </c>
      <c r="B48" s="27" t="s">
        <v>43</v>
      </c>
      <c r="C48" s="95" t="s">
        <v>99</v>
      </c>
      <c r="D48" s="96"/>
      <c r="E48" s="28">
        <v>396000</v>
      </c>
      <c r="F48" s="28">
        <v>396052.18</v>
      </c>
      <c r="G48" s="28" t="s">
        <v>44</v>
      </c>
      <c r="H48" s="28" t="s">
        <v>44</v>
      </c>
      <c r="I48" s="28">
        <v>396052.18</v>
      </c>
      <c r="J48" s="28" t="s">
        <v>44</v>
      </c>
    </row>
    <row r="49" spans="1:10" ht="38.25" customHeight="1" x14ac:dyDescent="0.25">
      <c r="A49" s="26" t="s">
        <v>100</v>
      </c>
      <c r="B49" s="27" t="s">
        <v>43</v>
      </c>
      <c r="C49" s="95" t="s">
        <v>101</v>
      </c>
      <c r="D49" s="96"/>
      <c r="E49" s="28">
        <v>396000</v>
      </c>
      <c r="F49" s="28">
        <v>396052.18</v>
      </c>
      <c r="G49" s="28" t="s">
        <v>44</v>
      </c>
      <c r="H49" s="28" t="s">
        <v>44</v>
      </c>
      <c r="I49" s="28">
        <v>396052.18</v>
      </c>
      <c r="J49" s="28" t="s">
        <v>44</v>
      </c>
    </row>
    <row r="50" spans="1:10" ht="30.75" customHeight="1" x14ac:dyDescent="0.25">
      <c r="A50" s="26" t="s">
        <v>102</v>
      </c>
      <c r="B50" s="27" t="s">
        <v>43</v>
      </c>
      <c r="C50" s="95" t="s">
        <v>103</v>
      </c>
      <c r="D50" s="96"/>
      <c r="E50" s="28">
        <v>38100</v>
      </c>
      <c r="F50" s="28">
        <v>38065.199999999997</v>
      </c>
      <c r="G50" s="28" t="s">
        <v>44</v>
      </c>
      <c r="H50" s="28" t="s">
        <v>44</v>
      </c>
      <c r="I50" s="28">
        <v>38065.199999999997</v>
      </c>
      <c r="J50" s="28">
        <v>34.799999999999997</v>
      </c>
    </row>
    <row r="51" spans="1:10" ht="15" x14ac:dyDescent="0.25">
      <c r="A51" s="26" t="s">
        <v>104</v>
      </c>
      <c r="B51" s="27" t="s">
        <v>43</v>
      </c>
      <c r="C51" s="95" t="s">
        <v>105</v>
      </c>
      <c r="D51" s="96"/>
      <c r="E51" s="28">
        <v>38100</v>
      </c>
      <c r="F51" s="28">
        <v>38065.199999999997</v>
      </c>
      <c r="G51" s="28" t="s">
        <v>44</v>
      </c>
      <c r="H51" s="28" t="s">
        <v>44</v>
      </c>
      <c r="I51" s="28">
        <v>38065.199999999997</v>
      </c>
      <c r="J51" s="28">
        <v>34.799999999999997</v>
      </c>
    </row>
    <row r="52" spans="1:10" ht="29.25" customHeight="1" x14ac:dyDescent="0.25">
      <c r="A52" s="26" t="s">
        <v>106</v>
      </c>
      <c r="B52" s="27" t="s">
        <v>43</v>
      </c>
      <c r="C52" s="95" t="s">
        <v>107</v>
      </c>
      <c r="D52" s="96"/>
      <c r="E52" s="28">
        <v>38100</v>
      </c>
      <c r="F52" s="28">
        <v>38065.199999999997</v>
      </c>
      <c r="G52" s="28" t="s">
        <v>44</v>
      </c>
      <c r="H52" s="28" t="s">
        <v>44</v>
      </c>
      <c r="I52" s="28">
        <v>38065.199999999997</v>
      </c>
      <c r="J52" s="28">
        <v>34.799999999999997</v>
      </c>
    </row>
    <row r="53" spans="1:10" ht="36" customHeight="1" x14ac:dyDescent="0.25">
      <c r="A53" s="26" t="s">
        <v>108</v>
      </c>
      <c r="B53" s="27" t="s">
        <v>43</v>
      </c>
      <c r="C53" s="95" t="s">
        <v>109</v>
      </c>
      <c r="D53" s="96"/>
      <c r="E53" s="28">
        <v>38100</v>
      </c>
      <c r="F53" s="28">
        <v>38065.199999999997</v>
      </c>
      <c r="G53" s="28" t="s">
        <v>44</v>
      </c>
      <c r="H53" s="28" t="s">
        <v>44</v>
      </c>
      <c r="I53" s="28">
        <v>38065.199999999997</v>
      </c>
      <c r="J53" s="28">
        <v>34.799999999999997</v>
      </c>
    </row>
    <row r="54" spans="1:10" ht="29.25" customHeight="1" x14ac:dyDescent="0.25">
      <c r="A54" s="26" t="s">
        <v>110</v>
      </c>
      <c r="B54" s="27" t="s">
        <v>43</v>
      </c>
      <c r="C54" s="95" t="s">
        <v>111</v>
      </c>
      <c r="D54" s="96"/>
      <c r="E54" s="28">
        <v>3332800</v>
      </c>
      <c r="F54" s="28">
        <v>3332808.44</v>
      </c>
      <c r="G54" s="28" t="s">
        <v>44</v>
      </c>
      <c r="H54" s="28" t="s">
        <v>44</v>
      </c>
      <c r="I54" s="28">
        <v>3332808.44</v>
      </c>
      <c r="J54" s="28" t="s">
        <v>44</v>
      </c>
    </row>
    <row r="55" spans="1:10" ht="27.75" customHeight="1" x14ac:dyDescent="0.25">
      <c r="A55" s="26" t="s">
        <v>112</v>
      </c>
      <c r="B55" s="27" t="s">
        <v>43</v>
      </c>
      <c r="C55" s="95" t="s">
        <v>113</v>
      </c>
      <c r="D55" s="96"/>
      <c r="E55" s="28">
        <v>3332800</v>
      </c>
      <c r="F55" s="28">
        <v>3332808.44</v>
      </c>
      <c r="G55" s="28" t="s">
        <v>44</v>
      </c>
      <c r="H55" s="28" t="s">
        <v>44</v>
      </c>
      <c r="I55" s="28">
        <v>3332808.44</v>
      </c>
      <c r="J55" s="28" t="s">
        <v>44</v>
      </c>
    </row>
    <row r="56" spans="1:10" ht="47.25" customHeight="1" x14ac:dyDescent="0.25">
      <c r="A56" s="26" t="s">
        <v>114</v>
      </c>
      <c r="B56" s="27" t="s">
        <v>43</v>
      </c>
      <c r="C56" s="95" t="s">
        <v>115</v>
      </c>
      <c r="D56" s="96"/>
      <c r="E56" s="28">
        <v>3332800</v>
      </c>
      <c r="F56" s="28">
        <v>3332808.44</v>
      </c>
      <c r="G56" s="28" t="s">
        <v>44</v>
      </c>
      <c r="H56" s="28" t="s">
        <v>44</v>
      </c>
      <c r="I56" s="28">
        <v>3332808.44</v>
      </c>
      <c r="J56" s="28" t="s">
        <v>44</v>
      </c>
    </row>
    <row r="57" spans="1:10" ht="47.25" customHeight="1" x14ac:dyDescent="0.25">
      <c r="A57" s="26" t="s">
        <v>116</v>
      </c>
      <c r="B57" s="27" t="s">
        <v>43</v>
      </c>
      <c r="C57" s="95" t="s">
        <v>117</v>
      </c>
      <c r="D57" s="96"/>
      <c r="E57" s="28">
        <v>3332800</v>
      </c>
      <c r="F57" s="28">
        <v>3332808.44</v>
      </c>
      <c r="G57" s="28" t="s">
        <v>44</v>
      </c>
      <c r="H57" s="28" t="s">
        <v>44</v>
      </c>
      <c r="I57" s="28">
        <v>3332808.44</v>
      </c>
      <c r="J57" s="28" t="s">
        <v>44</v>
      </c>
    </row>
    <row r="58" spans="1:10" ht="15" x14ac:dyDescent="0.25">
      <c r="A58" s="26" t="s">
        <v>118</v>
      </c>
      <c r="B58" s="27" t="s">
        <v>43</v>
      </c>
      <c r="C58" s="95" t="s">
        <v>119</v>
      </c>
      <c r="D58" s="96"/>
      <c r="E58" s="28">
        <v>29127000</v>
      </c>
      <c r="F58" s="28">
        <v>29126808.510000002</v>
      </c>
      <c r="G58" s="28" t="s">
        <v>44</v>
      </c>
      <c r="H58" s="28" t="s">
        <v>44</v>
      </c>
      <c r="I58" s="28">
        <v>29126808.510000002</v>
      </c>
      <c r="J58" s="28">
        <v>191.49</v>
      </c>
    </row>
    <row r="59" spans="1:10" ht="28.15" customHeight="1" x14ac:dyDescent="0.25">
      <c r="A59" s="26" t="s">
        <v>120</v>
      </c>
      <c r="B59" s="27" t="s">
        <v>43</v>
      </c>
      <c r="C59" s="95" t="s">
        <v>121</v>
      </c>
      <c r="D59" s="96"/>
      <c r="E59" s="28">
        <v>29127000</v>
      </c>
      <c r="F59" s="28">
        <v>29126808.510000002</v>
      </c>
      <c r="G59" s="28" t="s">
        <v>44</v>
      </c>
      <c r="H59" s="28" t="s">
        <v>44</v>
      </c>
      <c r="I59" s="28">
        <v>29126808.510000002</v>
      </c>
      <c r="J59" s="28">
        <v>191.49</v>
      </c>
    </row>
    <row r="60" spans="1:10" ht="25.5" customHeight="1" x14ac:dyDescent="0.25">
      <c r="A60" s="26" t="s">
        <v>122</v>
      </c>
      <c r="B60" s="27" t="s">
        <v>43</v>
      </c>
      <c r="C60" s="95" t="s">
        <v>123</v>
      </c>
      <c r="D60" s="96"/>
      <c r="E60" s="28">
        <v>3289800</v>
      </c>
      <c r="F60" s="28">
        <v>3289800</v>
      </c>
      <c r="G60" s="28" t="s">
        <v>44</v>
      </c>
      <c r="H60" s="28" t="s">
        <v>44</v>
      </c>
      <c r="I60" s="28">
        <v>3289800</v>
      </c>
      <c r="J60" s="28" t="s">
        <v>44</v>
      </c>
    </row>
    <row r="61" spans="1:10" ht="15" x14ac:dyDescent="0.25">
      <c r="A61" s="26" t="s">
        <v>124</v>
      </c>
      <c r="B61" s="27" t="s">
        <v>43</v>
      </c>
      <c r="C61" s="95" t="s">
        <v>125</v>
      </c>
      <c r="D61" s="96"/>
      <c r="E61" s="28">
        <v>2825200</v>
      </c>
      <c r="F61" s="28">
        <v>2825200</v>
      </c>
      <c r="G61" s="28" t="s">
        <v>44</v>
      </c>
      <c r="H61" s="28" t="s">
        <v>44</v>
      </c>
      <c r="I61" s="28">
        <v>2825200</v>
      </c>
      <c r="J61" s="28" t="s">
        <v>44</v>
      </c>
    </row>
    <row r="62" spans="1:10" ht="36" customHeight="1" x14ac:dyDescent="0.25">
      <c r="A62" s="26" t="s">
        <v>126</v>
      </c>
      <c r="B62" s="27" t="s">
        <v>43</v>
      </c>
      <c r="C62" s="95" t="s">
        <v>127</v>
      </c>
      <c r="D62" s="96"/>
      <c r="E62" s="28">
        <v>2825200</v>
      </c>
      <c r="F62" s="28">
        <v>2825200</v>
      </c>
      <c r="G62" s="28" t="s">
        <v>44</v>
      </c>
      <c r="H62" s="28" t="s">
        <v>44</v>
      </c>
      <c r="I62" s="28">
        <v>2825200</v>
      </c>
      <c r="J62" s="28" t="s">
        <v>44</v>
      </c>
    </row>
    <row r="63" spans="1:10" ht="27" customHeight="1" x14ac:dyDescent="0.25">
      <c r="A63" s="26" t="s">
        <v>128</v>
      </c>
      <c r="B63" s="27" t="s">
        <v>43</v>
      </c>
      <c r="C63" s="95" t="s">
        <v>129</v>
      </c>
      <c r="D63" s="96"/>
      <c r="E63" s="28">
        <v>464600</v>
      </c>
      <c r="F63" s="28">
        <v>464600</v>
      </c>
      <c r="G63" s="28" t="s">
        <v>44</v>
      </c>
      <c r="H63" s="28" t="s">
        <v>44</v>
      </c>
      <c r="I63" s="28">
        <v>464600</v>
      </c>
      <c r="J63" s="28" t="s">
        <v>44</v>
      </c>
    </row>
    <row r="64" spans="1:10" ht="30.75" customHeight="1" x14ac:dyDescent="0.25">
      <c r="A64" s="26" t="s">
        <v>130</v>
      </c>
      <c r="B64" s="27" t="s">
        <v>43</v>
      </c>
      <c r="C64" s="95" t="s">
        <v>131</v>
      </c>
      <c r="D64" s="96"/>
      <c r="E64" s="28">
        <v>464600</v>
      </c>
      <c r="F64" s="28">
        <v>464600</v>
      </c>
      <c r="G64" s="28" t="s">
        <v>44</v>
      </c>
      <c r="H64" s="28" t="s">
        <v>44</v>
      </c>
      <c r="I64" s="28">
        <v>464600</v>
      </c>
      <c r="J64" s="28" t="s">
        <v>44</v>
      </c>
    </row>
    <row r="65" spans="1:10" ht="33.75" customHeight="1" x14ac:dyDescent="0.25">
      <c r="A65" s="26" t="s">
        <v>132</v>
      </c>
      <c r="B65" s="27" t="s">
        <v>43</v>
      </c>
      <c r="C65" s="95" t="s">
        <v>133</v>
      </c>
      <c r="D65" s="96"/>
      <c r="E65" s="28">
        <v>25475400</v>
      </c>
      <c r="F65" s="28">
        <v>25475208.510000002</v>
      </c>
      <c r="G65" s="28" t="s">
        <v>44</v>
      </c>
      <c r="H65" s="28" t="s">
        <v>44</v>
      </c>
      <c r="I65" s="28">
        <v>25475208.510000002</v>
      </c>
      <c r="J65" s="28">
        <v>191.49</v>
      </c>
    </row>
    <row r="66" spans="1:10" ht="30" customHeight="1" x14ac:dyDescent="0.25">
      <c r="A66" s="26" t="s">
        <v>134</v>
      </c>
      <c r="B66" s="27" t="s">
        <v>43</v>
      </c>
      <c r="C66" s="95" t="s">
        <v>135</v>
      </c>
      <c r="D66" s="96"/>
      <c r="E66" s="28">
        <v>25475400</v>
      </c>
      <c r="F66" s="28">
        <v>25475208.510000002</v>
      </c>
      <c r="G66" s="28" t="s">
        <v>44</v>
      </c>
      <c r="H66" s="28" t="s">
        <v>44</v>
      </c>
      <c r="I66" s="28">
        <v>25475208.510000002</v>
      </c>
      <c r="J66" s="28">
        <v>191.49</v>
      </c>
    </row>
    <row r="67" spans="1:10" ht="29.25" customHeight="1" x14ac:dyDescent="0.25">
      <c r="A67" s="26" t="s">
        <v>136</v>
      </c>
      <c r="B67" s="27" t="s">
        <v>43</v>
      </c>
      <c r="C67" s="95" t="s">
        <v>137</v>
      </c>
      <c r="D67" s="96"/>
      <c r="E67" s="28">
        <v>25475400</v>
      </c>
      <c r="F67" s="28">
        <v>25475208.510000002</v>
      </c>
      <c r="G67" s="28" t="s">
        <v>44</v>
      </c>
      <c r="H67" s="28" t="s">
        <v>44</v>
      </c>
      <c r="I67" s="28">
        <v>25475208.510000002</v>
      </c>
      <c r="J67" s="28">
        <v>191.49</v>
      </c>
    </row>
    <row r="68" spans="1:10" ht="26.25" customHeight="1" x14ac:dyDescent="0.25">
      <c r="A68" s="26" t="s">
        <v>138</v>
      </c>
      <c r="B68" s="27" t="s">
        <v>43</v>
      </c>
      <c r="C68" s="95" t="s">
        <v>139</v>
      </c>
      <c r="D68" s="96"/>
      <c r="E68" s="28">
        <v>361800</v>
      </c>
      <c r="F68" s="28">
        <v>361800</v>
      </c>
      <c r="G68" s="28" t="s">
        <v>44</v>
      </c>
      <c r="H68" s="28" t="s">
        <v>44</v>
      </c>
      <c r="I68" s="28">
        <v>361800</v>
      </c>
      <c r="J68" s="28" t="s">
        <v>44</v>
      </c>
    </row>
    <row r="69" spans="1:10" ht="38.25" customHeight="1" x14ac:dyDescent="0.25">
      <c r="A69" s="26" t="s">
        <v>140</v>
      </c>
      <c r="B69" s="27" t="s">
        <v>43</v>
      </c>
      <c r="C69" s="95" t="s">
        <v>141</v>
      </c>
      <c r="D69" s="96"/>
      <c r="E69" s="28">
        <v>200</v>
      </c>
      <c r="F69" s="28">
        <v>200</v>
      </c>
      <c r="G69" s="28" t="s">
        <v>44</v>
      </c>
      <c r="H69" s="28" t="s">
        <v>44</v>
      </c>
      <c r="I69" s="28">
        <v>200</v>
      </c>
      <c r="J69" s="28" t="s">
        <v>44</v>
      </c>
    </row>
    <row r="70" spans="1:10" ht="45.75" customHeight="1" x14ac:dyDescent="0.25">
      <c r="A70" s="26" t="s">
        <v>142</v>
      </c>
      <c r="B70" s="27" t="s">
        <v>43</v>
      </c>
      <c r="C70" s="95" t="s">
        <v>143</v>
      </c>
      <c r="D70" s="96"/>
      <c r="E70" s="28">
        <v>200</v>
      </c>
      <c r="F70" s="28">
        <v>200</v>
      </c>
      <c r="G70" s="28" t="s">
        <v>44</v>
      </c>
      <c r="H70" s="28" t="s">
        <v>44</v>
      </c>
      <c r="I70" s="28">
        <v>200</v>
      </c>
      <c r="J70" s="28" t="s">
        <v>44</v>
      </c>
    </row>
    <row r="71" spans="1:10" ht="43.5" customHeight="1" x14ac:dyDescent="0.25">
      <c r="A71" s="26" t="s">
        <v>144</v>
      </c>
      <c r="B71" s="27" t="s">
        <v>43</v>
      </c>
      <c r="C71" s="95" t="s">
        <v>145</v>
      </c>
      <c r="D71" s="96"/>
      <c r="E71" s="28">
        <v>361600</v>
      </c>
      <c r="F71" s="28">
        <v>361600</v>
      </c>
      <c r="G71" s="28" t="s">
        <v>44</v>
      </c>
      <c r="H71" s="28" t="s">
        <v>44</v>
      </c>
      <c r="I71" s="28">
        <v>361600</v>
      </c>
      <c r="J71" s="28" t="s">
        <v>44</v>
      </c>
    </row>
    <row r="72" spans="1:10" ht="42" customHeight="1" x14ac:dyDescent="0.25">
      <c r="A72" s="26" t="s">
        <v>146</v>
      </c>
      <c r="B72" s="27" t="s">
        <v>43</v>
      </c>
      <c r="C72" s="95" t="s">
        <v>147</v>
      </c>
      <c r="D72" s="96"/>
      <c r="E72" s="28">
        <v>361600</v>
      </c>
      <c r="F72" s="28">
        <v>361600</v>
      </c>
      <c r="G72" s="28" t="s">
        <v>44</v>
      </c>
      <c r="H72" s="28" t="s">
        <v>44</v>
      </c>
      <c r="I72" s="28">
        <v>361600</v>
      </c>
      <c r="J72" s="28" t="s">
        <v>44</v>
      </c>
    </row>
  </sheetData>
  <mergeCells count="73">
    <mergeCell ref="C70:D70"/>
    <mergeCell ref="C71:D71"/>
    <mergeCell ref="C72:D72"/>
    <mergeCell ref="C65:D65"/>
    <mergeCell ref="C66:D66"/>
    <mergeCell ref="C67:D67"/>
    <mergeCell ref="C68:D68"/>
    <mergeCell ref="C69:D6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J12:J18"/>
    <mergeCell ref="I13:I18"/>
    <mergeCell ref="H13:H18"/>
    <mergeCell ref="G13:G18"/>
    <mergeCell ref="F12:I12"/>
    <mergeCell ref="B8:H8"/>
    <mergeCell ref="A11:I11"/>
    <mergeCell ref="A6:A7"/>
    <mergeCell ref="B7:H7"/>
    <mergeCell ref="C19:D19"/>
    <mergeCell ref="F13:F18"/>
    <mergeCell ref="E12:E18"/>
    <mergeCell ref="C12:D18"/>
    <mergeCell ref="A12:A18"/>
    <mergeCell ref="B12:B18"/>
    <mergeCell ref="A1:H1"/>
    <mergeCell ref="A2:H2"/>
    <mergeCell ref="A3:H3"/>
    <mergeCell ref="A4:H4"/>
    <mergeCell ref="A5:H5"/>
  </mergeCells>
  <conditionalFormatting sqref="I23:J23">
    <cfRule type="cellIs" priority="1" operator="equal">
      <formula>0</formula>
    </cfRule>
  </conditionalFormatting>
  <pageMargins left="0.39370078740157483" right="0.39370078740157483" top="0.78740157480314965" bottom="0.39370078740157483" header="0" footer="0"/>
  <pageSetup paperSize="9" scale="53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2"/>
  <sheetViews>
    <sheetView showGridLines="0" topLeftCell="A16" workbookViewId="0">
      <selection activeCell="A16" sqref="A16"/>
    </sheetView>
  </sheetViews>
  <sheetFormatPr defaultRowHeight="12.75" customHeight="1" x14ac:dyDescent="0.25"/>
  <cols>
    <col min="1" max="1" width="45.7109375" customWidth="1"/>
    <col min="2" max="2" width="4.28515625" customWidth="1"/>
    <col min="3" max="3" width="17.7109375" customWidth="1"/>
    <col min="4" max="4" width="20.7109375" customWidth="1"/>
    <col min="5" max="7" width="16.7109375" customWidth="1"/>
    <col min="8" max="9" width="10.140625" customWidth="1"/>
    <col min="10" max="12" width="16.85546875" customWidth="1"/>
  </cols>
  <sheetData>
    <row r="1" spans="1:12" ht="15" x14ac:dyDescent="0.25"/>
    <row r="2" spans="1:12" ht="15" customHeight="1" x14ac:dyDescent="0.25">
      <c r="B2" s="17"/>
      <c r="C2" s="9"/>
      <c r="D2" s="9"/>
      <c r="E2" s="17" t="s">
        <v>148</v>
      </c>
      <c r="F2" s="7"/>
      <c r="G2" s="7"/>
      <c r="H2" s="7"/>
      <c r="I2" s="7"/>
      <c r="J2" s="7"/>
      <c r="K2" s="7" t="s">
        <v>149</v>
      </c>
      <c r="L2" s="30"/>
    </row>
    <row r="3" spans="1:12" ht="13.5" customHeight="1" x14ac:dyDescent="0.25">
      <c r="A3" s="31"/>
      <c r="B3" s="31"/>
      <c r="C3" s="32"/>
      <c r="D3" s="32"/>
      <c r="E3" s="33"/>
      <c r="F3" s="33"/>
      <c r="G3" s="33"/>
      <c r="H3" s="33"/>
      <c r="I3" s="33"/>
      <c r="J3" s="33"/>
      <c r="K3" s="33"/>
      <c r="L3" s="34"/>
    </row>
    <row r="4" spans="1:12" ht="12.75" customHeight="1" x14ac:dyDescent="0.25">
      <c r="A4" s="97" t="s">
        <v>26</v>
      </c>
      <c r="B4" s="79" t="s">
        <v>27</v>
      </c>
      <c r="C4" s="70" t="s">
        <v>150</v>
      </c>
      <c r="D4" s="71"/>
      <c r="E4" s="69" t="s">
        <v>29</v>
      </c>
      <c r="F4" s="69" t="s">
        <v>151</v>
      </c>
      <c r="G4" s="100" t="s">
        <v>30</v>
      </c>
      <c r="H4" s="101"/>
      <c r="I4" s="101"/>
      <c r="J4" s="102"/>
      <c r="K4" s="100" t="s">
        <v>152</v>
      </c>
      <c r="L4" s="107"/>
    </row>
    <row r="5" spans="1:12" ht="12.75" customHeight="1" x14ac:dyDescent="0.25">
      <c r="A5" s="98"/>
      <c r="B5" s="80"/>
      <c r="C5" s="72"/>
      <c r="D5" s="73"/>
      <c r="E5" s="67"/>
      <c r="F5" s="67"/>
      <c r="G5" s="103"/>
      <c r="H5" s="104"/>
      <c r="I5" s="104"/>
      <c r="J5" s="105"/>
      <c r="K5" s="103"/>
      <c r="L5" s="108"/>
    </row>
    <row r="6" spans="1:12" ht="12.75" customHeight="1" x14ac:dyDescent="0.25">
      <c r="A6" s="98"/>
      <c r="B6" s="80"/>
      <c r="C6" s="72"/>
      <c r="D6" s="73"/>
      <c r="E6" s="67"/>
      <c r="F6" s="67"/>
      <c r="G6" s="66" t="s">
        <v>32</v>
      </c>
      <c r="H6" s="66" t="s">
        <v>33</v>
      </c>
      <c r="I6" s="66" t="s">
        <v>34</v>
      </c>
      <c r="J6" s="85" t="s">
        <v>35</v>
      </c>
      <c r="K6" s="66" t="s">
        <v>153</v>
      </c>
      <c r="L6" s="106" t="s">
        <v>154</v>
      </c>
    </row>
    <row r="7" spans="1:12" ht="12.75" customHeight="1" x14ac:dyDescent="0.25">
      <c r="A7" s="98"/>
      <c r="B7" s="80"/>
      <c r="C7" s="72"/>
      <c r="D7" s="73"/>
      <c r="E7" s="67"/>
      <c r="F7" s="67"/>
      <c r="G7" s="67"/>
      <c r="H7" s="88"/>
      <c r="I7" s="88"/>
      <c r="J7" s="86"/>
      <c r="K7" s="67"/>
      <c r="L7" s="83"/>
    </row>
    <row r="8" spans="1:12" ht="12.75" customHeight="1" x14ac:dyDescent="0.25">
      <c r="A8" s="98"/>
      <c r="B8" s="80"/>
      <c r="C8" s="72"/>
      <c r="D8" s="73"/>
      <c r="E8" s="67"/>
      <c r="F8" s="67"/>
      <c r="G8" s="67"/>
      <c r="H8" s="88"/>
      <c r="I8" s="88"/>
      <c r="J8" s="86"/>
      <c r="K8" s="67"/>
      <c r="L8" s="83"/>
    </row>
    <row r="9" spans="1:12" ht="12.75" customHeight="1" x14ac:dyDescent="0.25">
      <c r="A9" s="98"/>
      <c r="B9" s="80"/>
      <c r="C9" s="72"/>
      <c r="D9" s="73"/>
      <c r="E9" s="67"/>
      <c r="F9" s="67"/>
      <c r="G9" s="67"/>
      <c r="H9" s="88"/>
      <c r="I9" s="88"/>
      <c r="J9" s="86"/>
      <c r="K9" s="67"/>
      <c r="L9" s="83"/>
    </row>
    <row r="10" spans="1:12" ht="12.75" customHeight="1" x14ac:dyDescent="0.25">
      <c r="A10" s="98"/>
      <c r="B10" s="80"/>
      <c r="C10" s="72"/>
      <c r="D10" s="73"/>
      <c r="E10" s="67"/>
      <c r="F10" s="67"/>
      <c r="G10" s="67"/>
      <c r="H10" s="88"/>
      <c r="I10" s="88"/>
      <c r="J10" s="86"/>
      <c r="K10" s="67"/>
      <c r="L10" s="83"/>
    </row>
    <row r="11" spans="1:12" ht="12.75" customHeight="1" x14ac:dyDescent="0.25">
      <c r="A11" s="99"/>
      <c r="B11" s="81"/>
      <c r="C11" s="74"/>
      <c r="D11" s="75"/>
      <c r="E11" s="68"/>
      <c r="F11" s="68"/>
      <c r="G11" s="68"/>
      <c r="H11" s="89"/>
      <c r="I11" s="89"/>
      <c r="J11" s="87"/>
      <c r="K11" s="68"/>
      <c r="L11" s="84"/>
    </row>
    <row r="12" spans="1:12" ht="13.5" customHeight="1" x14ac:dyDescent="0.25">
      <c r="A12" s="18">
        <v>1</v>
      </c>
      <c r="B12" s="19">
        <v>2</v>
      </c>
      <c r="C12" s="64">
        <v>3</v>
      </c>
      <c r="D12" s="65"/>
      <c r="E12" s="20" t="s">
        <v>36</v>
      </c>
      <c r="F12" s="21" t="s">
        <v>37</v>
      </c>
      <c r="G12" s="21" t="s">
        <v>38</v>
      </c>
      <c r="H12" s="20" t="s">
        <v>39</v>
      </c>
      <c r="I12" s="20" t="s">
        <v>40</v>
      </c>
      <c r="J12" s="20" t="s">
        <v>41</v>
      </c>
      <c r="K12" s="35" t="s">
        <v>155</v>
      </c>
      <c r="L12" s="22" t="s">
        <v>156</v>
      </c>
    </row>
    <row r="13" spans="1:12" ht="30" x14ac:dyDescent="0.25">
      <c r="A13" s="53" t="s">
        <v>157</v>
      </c>
      <c r="B13" s="54" t="s">
        <v>158</v>
      </c>
      <c r="C13" s="109" t="s">
        <v>45</v>
      </c>
      <c r="D13" s="110"/>
      <c r="E13" s="51">
        <v>37693800</v>
      </c>
      <c r="F13" s="51">
        <v>37693800</v>
      </c>
      <c r="G13" s="51">
        <v>37504009.609999999</v>
      </c>
      <c r="H13" s="51" t="s">
        <v>44</v>
      </c>
      <c r="I13" s="51" t="s">
        <v>44</v>
      </c>
      <c r="J13" s="51">
        <f>IF(IF(G13="-",0,G13)+IF(H13="-",0,H13)+IF(I13="-",0,I13)=0,"-",IF(G13="-",0,G13)+IF(H13="-",0,H13)+IF(I13="-",0,I13))</f>
        <v>37504009.609999999</v>
      </c>
      <c r="K13" s="51">
        <v>189790.39</v>
      </c>
      <c r="L13" s="51">
        <v>189790.39</v>
      </c>
    </row>
    <row r="14" spans="1:12" ht="15" x14ac:dyDescent="0.25">
      <c r="A14" s="55" t="s">
        <v>46</v>
      </c>
      <c r="B14" s="56"/>
      <c r="C14" s="111"/>
      <c r="D14" s="112"/>
      <c r="E14" s="52"/>
      <c r="F14" s="52"/>
      <c r="G14" s="52"/>
      <c r="H14" s="52"/>
      <c r="I14" s="52"/>
      <c r="J14" s="52"/>
      <c r="K14" s="52"/>
      <c r="L14" s="52"/>
    </row>
    <row r="15" spans="1:12" ht="30" x14ac:dyDescent="0.25">
      <c r="A15" s="53" t="s">
        <v>159</v>
      </c>
      <c r="B15" s="54" t="s">
        <v>158</v>
      </c>
      <c r="C15" s="109" t="s">
        <v>160</v>
      </c>
      <c r="D15" s="110"/>
      <c r="E15" s="51">
        <v>6712700</v>
      </c>
      <c r="F15" s="51">
        <v>6712700</v>
      </c>
      <c r="G15" s="51">
        <v>6625753.1600000001</v>
      </c>
      <c r="H15" s="51" t="s">
        <v>44</v>
      </c>
      <c r="I15" s="51" t="s">
        <v>44</v>
      </c>
      <c r="J15" s="51">
        <f t="shared" ref="J15:J46" si="0">IF(IF(G15="-",0,G15)+IF(H15="-",0,H15)+IF(I15="-",0,I15)=0,"-",IF(G15="-",0,G15)+IF(H15="-",0,H15)+IF(I15="-",0,I15))</f>
        <v>6625753.1600000001</v>
      </c>
      <c r="K15" s="51">
        <v>86946.84</v>
      </c>
      <c r="L15" s="51">
        <v>86946.84</v>
      </c>
    </row>
    <row r="16" spans="1:12" ht="90.75" customHeight="1" x14ac:dyDescent="0.25">
      <c r="A16" s="53" t="s">
        <v>161</v>
      </c>
      <c r="B16" s="54" t="s">
        <v>158</v>
      </c>
      <c r="C16" s="109" t="s">
        <v>162</v>
      </c>
      <c r="D16" s="110"/>
      <c r="E16" s="51">
        <v>6553800</v>
      </c>
      <c r="F16" s="51">
        <v>6553800</v>
      </c>
      <c r="G16" s="51">
        <v>6466961.3799999999</v>
      </c>
      <c r="H16" s="51" t="s">
        <v>44</v>
      </c>
      <c r="I16" s="51" t="s">
        <v>44</v>
      </c>
      <c r="J16" s="51">
        <f t="shared" si="0"/>
        <v>6466961.3799999999</v>
      </c>
      <c r="K16" s="51">
        <v>86838.62</v>
      </c>
      <c r="L16" s="51">
        <v>86838.62</v>
      </c>
    </row>
    <row r="17" spans="1:12" ht="28.5" x14ac:dyDescent="0.25">
      <c r="A17" s="55" t="s">
        <v>163</v>
      </c>
      <c r="B17" s="56" t="s">
        <v>158</v>
      </c>
      <c r="C17" s="111" t="s">
        <v>164</v>
      </c>
      <c r="D17" s="112"/>
      <c r="E17" s="52">
        <v>56800</v>
      </c>
      <c r="F17" s="52">
        <v>56800</v>
      </c>
      <c r="G17" s="52">
        <v>56800</v>
      </c>
      <c r="H17" s="52" t="s">
        <v>44</v>
      </c>
      <c r="I17" s="52" t="s">
        <v>44</v>
      </c>
      <c r="J17" s="52">
        <f t="shared" si="0"/>
        <v>56800</v>
      </c>
      <c r="K17" s="52" t="s">
        <v>44</v>
      </c>
      <c r="L17" s="52" t="s">
        <v>44</v>
      </c>
    </row>
    <row r="18" spans="1:12" ht="28.5" x14ac:dyDescent="0.25">
      <c r="A18" s="55" t="s">
        <v>165</v>
      </c>
      <c r="B18" s="56" t="s">
        <v>158</v>
      </c>
      <c r="C18" s="111" t="s">
        <v>166</v>
      </c>
      <c r="D18" s="112"/>
      <c r="E18" s="52">
        <v>56800</v>
      </c>
      <c r="F18" s="52">
        <v>56800</v>
      </c>
      <c r="G18" s="52">
        <v>56800</v>
      </c>
      <c r="H18" s="52" t="s">
        <v>44</v>
      </c>
      <c r="I18" s="52" t="s">
        <v>44</v>
      </c>
      <c r="J18" s="52">
        <f t="shared" si="0"/>
        <v>56800</v>
      </c>
      <c r="K18" s="52" t="s">
        <v>44</v>
      </c>
      <c r="L18" s="52" t="s">
        <v>44</v>
      </c>
    </row>
    <row r="19" spans="1:12" ht="28.5" x14ac:dyDescent="0.25">
      <c r="A19" s="55" t="s">
        <v>163</v>
      </c>
      <c r="B19" s="56" t="s">
        <v>158</v>
      </c>
      <c r="C19" s="111" t="s">
        <v>167</v>
      </c>
      <c r="D19" s="112"/>
      <c r="E19" s="52">
        <v>1200</v>
      </c>
      <c r="F19" s="52">
        <v>1200</v>
      </c>
      <c r="G19" s="52">
        <v>1200</v>
      </c>
      <c r="H19" s="52" t="s">
        <v>44</v>
      </c>
      <c r="I19" s="52" t="s">
        <v>44</v>
      </c>
      <c r="J19" s="52">
        <f t="shared" si="0"/>
        <v>1200</v>
      </c>
      <c r="K19" s="52" t="s">
        <v>44</v>
      </c>
      <c r="L19" s="52" t="s">
        <v>44</v>
      </c>
    </row>
    <row r="20" spans="1:12" ht="28.5" x14ac:dyDescent="0.25">
      <c r="A20" s="55" t="s">
        <v>165</v>
      </c>
      <c r="B20" s="56" t="s">
        <v>158</v>
      </c>
      <c r="C20" s="111" t="s">
        <v>168</v>
      </c>
      <c r="D20" s="112"/>
      <c r="E20" s="52">
        <v>1200</v>
      </c>
      <c r="F20" s="52">
        <v>1200</v>
      </c>
      <c r="G20" s="52">
        <v>1200</v>
      </c>
      <c r="H20" s="52" t="s">
        <v>44</v>
      </c>
      <c r="I20" s="52" t="s">
        <v>44</v>
      </c>
      <c r="J20" s="52">
        <f t="shared" si="0"/>
        <v>1200</v>
      </c>
      <c r="K20" s="52" t="s">
        <v>44</v>
      </c>
      <c r="L20" s="52" t="s">
        <v>44</v>
      </c>
    </row>
    <row r="21" spans="1:12" ht="56.25" customHeight="1" x14ac:dyDescent="0.25">
      <c r="A21" s="55" t="s">
        <v>169</v>
      </c>
      <c r="B21" s="56" t="s">
        <v>158</v>
      </c>
      <c r="C21" s="111" t="s">
        <v>170</v>
      </c>
      <c r="D21" s="112"/>
      <c r="E21" s="52">
        <v>1446900</v>
      </c>
      <c r="F21" s="52">
        <v>1446900</v>
      </c>
      <c r="G21" s="52">
        <v>1446788.35</v>
      </c>
      <c r="H21" s="52" t="s">
        <v>44</v>
      </c>
      <c r="I21" s="52" t="s">
        <v>44</v>
      </c>
      <c r="J21" s="52">
        <f t="shared" si="0"/>
        <v>1446788.35</v>
      </c>
      <c r="K21" s="52">
        <v>111.65</v>
      </c>
      <c r="L21" s="52">
        <v>111.65</v>
      </c>
    </row>
    <row r="22" spans="1:12" ht="33" customHeight="1" x14ac:dyDescent="0.25">
      <c r="A22" s="55" t="s">
        <v>171</v>
      </c>
      <c r="B22" s="56" t="s">
        <v>158</v>
      </c>
      <c r="C22" s="111" t="s">
        <v>172</v>
      </c>
      <c r="D22" s="112"/>
      <c r="E22" s="52">
        <v>1446900</v>
      </c>
      <c r="F22" s="52">
        <v>1446900</v>
      </c>
      <c r="G22" s="52">
        <v>1446788.35</v>
      </c>
      <c r="H22" s="52" t="s">
        <v>44</v>
      </c>
      <c r="I22" s="52" t="s">
        <v>44</v>
      </c>
      <c r="J22" s="52">
        <f t="shared" si="0"/>
        <v>1446788.35</v>
      </c>
      <c r="K22" s="52">
        <v>111.65</v>
      </c>
      <c r="L22" s="52">
        <v>111.65</v>
      </c>
    </row>
    <row r="23" spans="1:12" ht="38.25" customHeight="1" x14ac:dyDescent="0.25">
      <c r="A23" s="55" t="s">
        <v>173</v>
      </c>
      <c r="B23" s="56" t="s">
        <v>158</v>
      </c>
      <c r="C23" s="111" t="s">
        <v>174</v>
      </c>
      <c r="D23" s="112"/>
      <c r="E23" s="52">
        <v>1053000</v>
      </c>
      <c r="F23" s="52">
        <v>1053000</v>
      </c>
      <c r="G23" s="52">
        <v>1052924.98</v>
      </c>
      <c r="H23" s="52" t="s">
        <v>44</v>
      </c>
      <c r="I23" s="52" t="s">
        <v>44</v>
      </c>
      <c r="J23" s="52">
        <f t="shared" si="0"/>
        <v>1052924.98</v>
      </c>
      <c r="K23" s="52">
        <v>75.02</v>
      </c>
      <c r="L23" s="52">
        <v>75.02</v>
      </c>
    </row>
    <row r="24" spans="1:12" ht="46.5" customHeight="1" x14ac:dyDescent="0.25">
      <c r="A24" s="55" t="s">
        <v>175</v>
      </c>
      <c r="B24" s="56" t="s">
        <v>158</v>
      </c>
      <c r="C24" s="111" t="s">
        <v>176</v>
      </c>
      <c r="D24" s="112"/>
      <c r="E24" s="52">
        <v>77100</v>
      </c>
      <c r="F24" s="52">
        <v>77100</v>
      </c>
      <c r="G24" s="52">
        <v>77088</v>
      </c>
      <c r="H24" s="52" t="s">
        <v>44</v>
      </c>
      <c r="I24" s="52" t="s">
        <v>44</v>
      </c>
      <c r="J24" s="52">
        <f t="shared" si="0"/>
        <v>77088</v>
      </c>
      <c r="K24" s="52">
        <v>12</v>
      </c>
      <c r="L24" s="52">
        <v>12</v>
      </c>
    </row>
    <row r="25" spans="1:12" ht="66" customHeight="1" x14ac:dyDescent="0.25">
      <c r="A25" s="55" t="s">
        <v>177</v>
      </c>
      <c r="B25" s="56" t="s">
        <v>158</v>
      </c>
      <c r="C25" s="111" t="s">
        <v>178</v>
      </c>
      <c r="D25" s="112"/>
      <c r="E25" s="52">
        <v>316800</v>
      </c>
      <c r="F25" s="52">
        <v>316800</v>
      </c>
      <c r="G25" s="52">
        <v>316775.37</v>
      </c>
      <c r="H25" s="52" t="s">
        <v>44</v>
      </c>
      <c r="I25" s="52" t="s">
        <v>44</v>
      </c>
      <c r="J25" s="52">
        <f t="shared" si="0"/>
        <v>316775.37</v>
      </c>
      <c r="K25" s="52">
        <v>24.63</v>
      </c>
      <c r="L25" s="52">
        <v>24.63</v>
      </c>
    </row>
    <row r="26" spans="1:12" ht="95.25" customHeight="1" x14ac:dyDescent="0.25">
      <c r="A26" s="55" t="s">
        <v>169</v>
      </c>
      <c r="B26" s="56" t="s">
        <v>158</v>
      </c>
      <c r="C26" s="111" t="s">
        <v>179</v>
      </c>
      <c r="D26" s="112"/>
      <c r="E26" s="52">
        <v>3974900</v>
      </c>
      <c r="F26" s="52">
        <v>3974900</v>
      </c>
      <c r="G26" s="52">
        <v>3974692.71</v>
      </c>
      <c r="H26" s="52" t="s">
        <v>44</v>
      </c>
      <c r="I26" s="52" t="s">
        <v>44</v>
      </c>
      <c r="J26" s="52">
        <f t="shared" si="0"/>
        <v>3974692.71</v>
      </c>
      <c r="K26" s="52">
        <v>207.29</v>
      </c>
      <c r="L26" s="52">
        <v>207.29</v>
      </c>
    </row>
    <row r="27" spans="1:12" ht="41.25" customHeight="1" x14ac:dyDescent="0.25">
      <c r="A27" s="55" t="s">
        <v>171</v>
      </c>
      <c r="B27" s="56" t="s">
        <v>158</v>
      </c>
      <c r="C27" s="111" t="s">
        <v>180</v>
      </c>
      <c r="D27" s="112"/>
      <c r="E27" s="52">
        <v>3974900</v>
      </c>
      <c r="F27" s="52">
        <v>3974900</v>
      </c>
      <c r="G27" s="52">
        <v>3974692.71</v>
      </c>
      <c r="H27" s="52" t="s">
        <v>44</v>
      </c>
      <c r="I27" s="52" t="s">
        <v>44</v>
      </c>
      <c r="J27" s="52">
        <f t="shared" si="0"/>
        <v>3974692.71</v>
      </c>
      <c r="K27" s="52">
        <v>207.29</v>
      </c>
      <c r="L27" s="52">
        <v>207.29</v>
      </c>
    </row>
    <row r="28" spans="1:12" ht="37.5" customHeight="1" x14ac:dyDescent="0.25">
      <c r="A28" s="55" t="s">
        <v>173</v>
      </c>
      <c r="B28" s="56" t="s">
        <v>158</v>
      </c>
      <c r="C28" s="111" t="s">
        <v>181</v>
      </c>
      <c r="D28" s="112"/>
      <c r="E28" s="52">
        <v>2911300</v>
      </c>
      <c r="F28" s="52">
        <v>2911300</v>
      </c>
      <c r="G28" s="52">
        <v>2911228.36</v>
      </c>
      <c r="H28" s="52" t="s">
        <v>44</v>
      </c>
      <c r="I28" s="52" t="s">
        <v>44</v>
      </c>
      <c r="J28" s="52">
        <f t="shared" si="0"/>
        <v>2911228.36</v>
      </c>
      <c r="K28" s="52">
        <v>71.64</v>
      </c>
      <c r="L28" s="52">
        <v>71.64</v>
      </c>
    </row>
    <row r="29" spans="1:12" ht="49.5" customHeight="1" x14ac:dyDescent="0.25">
      <c r="A29" s="55" t="s">
        <v>175</v>
      </c>
      <c r="B29" s="56" t="s">
        <v>158</v>
      </c>
      <c r="C29" s="111" t="s">
        <v>182</v>
      </c>
      <c r="D29" s="112"/>
      <c r="E29" s="52">
        <v>190500</v>
      </c>
      <c r="F29" s="52">
        <v>190500</v>
      </c>
      <c r="G29" s="52">
        <v>190416</v>
      </c>
      <c r="H29" s="52" t="s">
        <v>44</v>
      </c>
      <c r="I29" s="52" t="s">
        <v>44</v>
      </c>
      <c r="J29" s="52">
        <f t="shared" si="0"/>
        <v>190416</v>
      </c>
      <c r="K29" s="52">
        <v>84</v>
      </c>
      <c r="L29" s="52">
        <v>84</v>
      </c>
    </row>
    <row r="30" spans="1:12" ht="60.75" customHeight="1" x14ac:dyDescent="0.25">
      <c r="A30" s="55" t="s">
        <v>177</v>
      </c>
      <c r="B30" s="56" t="s">
        <v>158</v>
      </c>
      <c r="C30" s="111" t="s">
        <v>183</v>
      </c>
      <c r="D30" s="112"/>
      <c r="E30" s="52">
        <v>873100</v>
      </c>
      <c r="F30" s="52">
        <v>873100</v>
      </c>
      <c r="G30" s="52">
        <v>873048.35</v>
      </c>
      <c r="H30" s="52" t="s">
        <v>44</v>
      </c>
      <c r="I30" s="52" t="s">
        <v>44</v>
      </c>
      <c r="J30" s="52">
        <f t="shared" si="0"/>
        <v>873048.35</v>
      </c>
      <c r="K30" s="52">
        <v>51.65</v>
      </c>
      <c r="L30" s="52">
        <v>51.65</v>
      </c>
    </row>
    <row r="31" spans="1:12" ht="46.5" customHeight="1" x14ac:dyDescent="0.25">
      <c r="A31" s="55" t="s">
        <v>184</v>
      </c>
      <c r="B31" s="56" t="s">
        <v>158</v>
      </c>
      <c r="C31" s="111" t="s">
        <v>185</v>
      </c>
      <c r="D31" s="112"/>
      <c r="E31" s="52">
        <v>1073800</v>
      </c>
      <c r="F31" s="52">
        <v>1073800</v>
      </c>
      <c r="G31" s="52">
        <v>987280.32</v>
      </c>
      <c r="H31" s="52" t="s">
        <v>44</v>
      </c>
      <c r="I31" s="52" t="s">
        <v>44</v>
      </c>
      <c r="J31" s="52">
        <f t="shared" si="0"/>
        <v>987280.32</v>
      </c>
      <c r="K31" s="52">
        <v>86519.679999999993</v>
      </c>
      <c r="L31" s="52">
        <v>86519.679999999993</v>
      </c>
    </row>
    <row r="32" spans="1:12" ht="44.25" customHeight="1" x14ac:dyDescent="0.25">
      <c r="A32" s="55" t="s">
        <v>186</v>
      </c>
      <c r="B32" s="56" t="s">
        <v>158</v>
      </c>
      <c r="C32" s="111" t="s">
        <v>187</v>
      </c>
      <c r="D32" s="112"/>
      <c r="E32" s="52">
        <v>1073800</v>
      </c>
      <c r="F32" s="52">
        <v>1073800</v>
      </c>
      <c r="G32" s="52">
        <v>987280.32</v>
      </c>
      <c r="H32" s="52" t="s">
        <v>44</v>
      </c>
      <c r="I32" s="52" t="s">
        <v>44</v>
      </c>
      <c r="J32" s="52">
        <f t="shared" si="0"/>
        <v>987280.32</v>
      </c>
      <c r="K32" s="52">
        <v>86519.679999999993</v>
      </c>
      <c r="L32" s="52">
        <v>86519.679999999993</v>
      </c>
    </row>
    <row r="33" spans="1:12" ht="28.5" x14ac:dyDescent="0.25">
      <c r="A33" s="55" t="s">
        <v>188</v>
      </c>
      <c r="B33" s="56" t="s">
        <v>158</v>
      </c>
      <c r="C33" s="111" t="s">
        <v>189</v>
      </c>
      <c r="D33" s="112"/>
      <c r="E33" s="52">
        <v>673300</v>
      </c>
      <c r="F33" s="52">
        <v>673300</v>
      </c>
      <c r="G33" s="52">
        <v>666936.21</v>
      </c>
      <c r="H33" s="52" t="s">
        <v>44</v>
      </c>
      <c r="I33" s="52" t="s">
        <v>44</v>
      </c>
      <c r="J33" s="52">
        <f t="shared" si="0"/>
        <v>666936.21</v>
      </c>
      <c r="K33" s="52">
        <v>6363.79</v>
      </c>
      <c r="L33" s="52">
        <v>6363.79</v>
      </c>
    </row>
    <row r="34" spans="1:12" ht="28.5" x14ac:dyDescent="0.25">
      <c r="A34" s="55" t="s">
        <v>190</v>
      </c>
      <c r="B34" s="56" t="s">
        <v>158</v>
      </c>
      <c r="C34" s="111" t="s">
        <v>191</v>
      </c>
      <c r="D34" s="112"/>
      <c r="E34" s="52">
        <v>400500</v>
      </c>
      <c r="F34" s="52">
        <v>400500</v>
      </c>
      <c r="G34" s="52">
        <v>320344.11</v>
      </c>
      <c r="H34" s="52" t="s">
        <v>44</v>
      </c>
      <c r="I34" s="52" t="s">
        <v>44</v>
      </c>
      <c r="J34" s="52">
        <f t="shared" si="0"/>
        <v>320344.11</v>
      </c>
      <c r="K34" s="52">
        <v>80155.89</v>
      </c>
      <c r="L34" s="52">
        <v>80155.89</v>
      </c>
    </row>
    <row r="35" spans="1:12" ht="45.75" customHeight="1" x14ac:dyDescent="0.25">
      <c r="A35" s="55" t="s">
        <v>184</v>
      </c>
      <c r="B35" s="56" t="s">
        <v>158</v>
      </c>
      <c r="C35" s="111" t="s">
        <v>192</v>
      </c>
      <c r="D35" s="112"/>
      <c r="E35" s="52">
        <v>200</v>
      </c>
      <c r="F35" s="52">
        <v>200</v>
      </c>
      <c r="G35" s="52">
        <v>200</v>
      </c>
      <c r="H35" s="52" t="s">
        <v>44</v>
      </c>
      <c r="I35" s="52" t="s">
        <v>44</v>
      </c>
      <c r="J35" s="52">
        <f t="shared" si="0"/>
        <v>200</v>
      </c>
      <c r="K35" s="52" t="s">
        <v>44</v>
      </c>
      <c r="L35" s="52" t="s">
        <v>44</v>
      </c>
    </row>
    <row r="36" spans="1:12" ht="45.75" customHeight="1" x14ac:dyDescent="0.25">
      <c r="A36" s="55" t="s">
        <v>186</v>
      </c>
      <c r="B36" s="56" t="s">
        <v>158</v>
      </c>
      <c r="C36" s="111" t="s">
        <v>193</v>
      </c>
      <c r="D36" s="112"/>
      <c r="E36" s="52">
        <v>200</v>
      </c>
      <c r="F36" s="52">
        <v>200</v>
      </c>
      <c r="G36" s="52">
        <v>200</v>
      </c>
      <c r="H36" s="52" t="s">
        <v>44</v>
      </c>
      <c r="I36" s="52" t="s">
        <v>44</v>
      </c>
      <c r="J36" s="52">
        <f t="shared" si="0"/>
        <v>200</v>
      </c>
      <c r="K36" s="52" t="s">
        <v>44</v>
      </c>
      <c r="L36" s="52" t="s">
        <v>44</v>
      </c>
    </row>
    <row r="37" spans="1:12" ht="28.5" x14ac:dyDescent="0.25">
      <c r="A37" s="55" t="s">
        <v>188</v>
      </c>
      <c r="B37" s="56" t="s">
        <v>158</v>
      </c>
      <c r="C37" s="111" t="s">
        <v>194</v>
      </c>
      <c r="D37" s="112"/>
      <c r="E37" s="52">
        <v>200</v>
      </c>
      <c r="F37" s="52">
        <v>200</v>
      </c>
      <c r="G37" s="52">
        <v>200</v>
      </c>
      <c r="H37" s="52" t="s">
        <v>44</v>
      </c>
      <c r="I37" s="52" t="s">
        <v>44</v>
      </c>
      <c r="J37" s="52">
        <f t="shared" si="0"/>
        <v>200</v>
      </c>
      <c r="K37" s="52" t="s">
        <v>44</v>
      </c>
      <c r="L37" s="52" t="s">
        <v>44</v>
      </c>
    </row>
    <row r="38" spans="1:12" ht="66" customHeight="1" x14ac:dyDescent="0.25">
      <c r="A38" s="53" t="s">
        <v>195</v>
      </c>
      <c r="B38" s="54" t="s">
        <v>158</v>
      </c>
      <c r="C38" s="109" t="s">
        <v>196</v>
      </c>
      <c r="D38" s="110"/>
      <c r="E38" s="51">
        <v>118600</v>
      </c>
      <c r="F38" s="51">
        <v>118600</v>
      </c>
      <c r="G38" s="51">
        <v>118600</v>
      </c>
      <c r="H38" s="51" t="s">
        <v>44</v>
      </c>
      <c r="I38" s="51" t="s">
        <v>44</v>
      </c>
      <c r="J38" s="51">
        <f t="shared" si="0"/>
        <v>118600</v>
      </c>
      <c r="K38" s="52" t="s">
        <v>44</v>
      </c>
      <c r="L38" s="52" t="s">
        <v>44</v>
      </c>
    </row>
    <row r="39" spans="1:12" ht="28.5" x14ac:dyDescent="0.25">
      <c r="A39" s="55" t="s">
        <v>163</v>
      </c>
      <c r="B39" s="56" t="s">
        <v>158</v>
      </c>
      <c r="C39" s="111" t="s">
        <v>197</v>
      </c>
      <c r="D39" s="112"/>
      <c r="E39" s="52">
        <v>61200</v>
      </c>
      <c r="F39" s="52">
        <v>61200</v>
      </c>
      <c r="G39" s="52">
        <v>61200</v>
      </c>
      <c r="H39" s="52" t="s">
        <v>44</v>
      </c>
      <c r="I39" s="52" t="s">
        <v>44</v>
      </c>
      <c r="J39" s="52">
        <f t="shared" si="0"/>
        <v>61200</v>
      </c>
      <c r="K39" s="52" t="s">
        <v>44</v>
      </c>
      <c r="L39" s="52" t="s">
        <v>44</v>
      </c>
    </row>
    <row r="40" spans="1:12" ht="28.5" x14ac:dyDescent="0.25">
      <c r="A40" s="55" t="s">
        <v>165</v>
      </c>
      <c r="B40" s="56" t="s">
        <v>158</v>
      </c>
      <c r="C40" s="111" t="s">
        <v>198</v>
      </c>
      <c r="D40" s="112"/>
      <c r="E40" s="52">
        <v>61200</v>
      </c>
      <c r="F40" s="52">
        <v>61200</v>
      </c>
      <c r="G40" s="52">
        <v>61200</v>
      </c>
      <c r="H40" s="52" t="s">
        <v>44</v>
      </c>
      <c r="I40" s="52" t="s">
        <v>44</v>
      </c>
      <c r="J40" s="52">
        <f t="shared" si="0"/>
        <v>61200</v>
      </c>
      <c r="K40" s="52" t="s">
        <v>44</v>
      </c>
      <c r="L40" s="52" t="s">
        <v>44</v>
      </c>
    </row>
    <row r="41" spans="1:12" ht="28.5" x14ac:dyDescent="0.25">
      <c r="A41" s="55" t="s">
        <v>163</v>
      </c>
      <c r="B41" s="56" t="s">
        <v>158</v>
      </c>
      <c r="C41" s="111" t="s">
        <v>199</v>
      </c>
      <c r="D41" s="112"/>
      <c r="E41" s="52">
        <v>57400</v>
      </c>
      <c r="F41" s="52">
        <v>57400</v>
      </c>
      <c r="G41" s="52">
        <v>57400</v>
      </c>
      <c r="H41" s="52" t="s">
        <v>44</v>
      </c>
      <c r="I41" s="52" t="s">
        <v>44</v>
      </c>
      <c r="J41" s="52">
        <f t="shared" si="0"/>
        <v>57400</v>
      </c>
      <c r="K41" s="52" t="s">
        <v>44</v>
      </c>
      <c r="L41" s="52" t="s">
        <v>44</v>
      </c>
    </row>
    <row r="42" spans="1:12" ht="28.5" x14ac:dyDescent="0.25">
      <c r="A42" s="55" t="s">
        <v>165</v>
      </c>
      <c r="B42" s="56" t="s">
        <v>158</v>
      </c>
      <c r="C42" s="111" t="s">
        <v>200</v>
      </c>
      <c r="D42" s="112"/>
      <c r="E42" s="52">
        <v>57400</v>
      </c>
      <c r="F42" s="52">
        <v>57400</v>
      </c>
      <c r="G42" s="52">
        <v>57400</v>
      </c>
      <c r="H42" s="52" t="s">
        <v>44</v>
      </c>
      <c r="I42" s="52" t="s">
        <v>44</v>
      </c>
      <c r="J42" s="52">
        <f t="shared" si="0"/>
        <v>57400</v>
      </c>
      <c r="K42" s="52" t="s">
        <v>44</v>
      </c>
      <c r="L42" s="52" t="s">
        <v>44</v>
      </c>
    </row>
    <row r="43" spans="1:12" ht="30" x14ac:dyDescent="0.25">
      <c r="A43" s="53" t="s">
        <v>201</v>
      </c>
      <c r="B43" s="54" t="s">
        <v>158</v>
      </c>
      <c r="C43" s="109" t="s">
        <v>202</v>
      </c>
      <c r="D43" s="110"/>
      <c r="E43" s="51">
        <v>40300</v>
      </c>
      <c r="F43" s="51">
        <v>40300</v>
      </c>
      <c r="G43" s="51">
        <v>40191.78</v>
      </c>
      <c r="H43" s="51" t="s">
        <v>44</v>
      </c>
      <c r="I43" s="51" t="s">
        <v>44</v>
      </c>
      <c r="J43" s="51">
        <f t="shared" si="0"/>
        <v>40191.78</v>
      </c>
      <c r="K43" s="51">
        <v>108.22</v>
      </c>
      <c r="L43" s="51">
        <v>108.22</v>
      </c>
    </row>
    <row r="44" spans="1:12" ht="28.5" x14ac:dyDescent="0.25">
      <c r="A44" s="55" t="s">
        <v>203</v>
      </c>
      <c r="B44" s="56" t="s">
        <v>158</v>
      </c>
      <c r="C44" s="111" t="s">
        <v>204</v>
      </c>
      <c r="D44" s="112"/>
      <c r="E44" s="52">
        <v>2300</v>
      </c>
      <c r="F44" s="52">
        <v>2300</v>
      </c>
      <c r="G44" s="52">
        <v>2191.7800000000002</v>
      </c>
      <c r="H44" s="52" t="s">
        <v>44</v>
      </c>
      <c r="I44" s="52" t="s">
        <v>44</v>
      </c>
      <c r="J44" s="52">
        <f t="shared" si="0"/>
        <v>2191.7800000000002</v>
      </c>
      <c r="K44" s="52">
        <v>108.22</v>
      </c>
      <c r="L44" s="52">
        <v>108.22</v>
      </c>
    </row>
    <row r="45" spans="1:12" ht="28.5" x14ac:dyDescent="0.25">
      <c r="A45" s="55" t="s">
        <v>205</v>
      </c>
      <c r="B45" s="56" t="s">
        <v>158</v>
      </c>
      <c r="C45" s="111" t="s">
        <v>206</v>
      </c>
      <c r="D45" s="112"/>
      <c r="E45" s="52">
        <v>2300</v>
      </c>
      <c r="F45" s="52">
        <v>2300</v>
      </c>
      <c r="G45" s="52">
        <v>2191.7800000000002</v>
      </c>
      <c r="H45" s="52" t="s">
        <v>44</v>
      </c>
      <c r="I45" s="52" t="s">
        <v>44</v>
      </c>
      <c r="J45" s="52">
        <f t="shared" si="0"/>
        <v>2191.7800000000002</v>
      </c>
      <c r="K45" s="52">
        <v>108.22</v>
      </c>
      <c r="L45" s="52">
        <v>108.22</v>
      </c>
    </row>
    <row r="46" spans="1:12" ht="28.5" x14ac:dyDescent="0.25">
      <c r="A46" s="55" t="s">
        <v>207</v>
      </c>
      <c r="B46" s="56" t="s">
        <v>158</v>
      </c>
      <c r="C46" s="111" t="s">
        <v>208</v>
      </c>
      <c r="D46" s="112"/>
      <c r="E46" s="52">
        <v>2200</v>
      </c>
      <c r="F46" s="52">
        <v>2200</v>
      </c>
      <c r="G46" s="52">
        <v>2184</v>
      </c>
      <c r="H46" s="52" t="s">
        <v>44</v>
      </c>
      <c r="I46" s="52" t="s">
        <v>44</v>
      </c>
      <c r="J46" s="52">
        <f t="shared" si="0"/>
        <v>2184</v>
      </c>
      <c r="K46" s="52">
        <v>16</v>
      </c>
      <c r="L46" s="52">
        <v>16</v>
      </c>
    </row>
    <row r="47" spans="1:12" ht="28.5" x14ac:dyDescent="0.25">
      <c r="A47" s="55" t="s">
        <v>209</v>
      </c>
      <c r="B47" s="56" t="s">
        <v>158</v>
      </c>
      <c r="C47" s="111" t="s">
        <v>210</v>
      </c>
      <c r="D47" s="112"/>
      <c r="E47" s="52">
        <v>100</v>
      </c>
      <c r="F47" s="52">
        <v>100</v>
      </c>
      <c r="G47" s="52">
        <v>7.78</v>
      </c>
      <c r="H47" s="52" t="s">
        <v>44</v>
      </c>
      <c r="I47" s="52" t="s">
        <v>44</v>
      </c>
      <c r="J47" s="52">
        <f t="shared" ref="J47:J78" si="1">IF(IF(G47="-",0,G47)+IF(H47="-",0,H47)+IF(I47="-",0,I47)=0,"-",IF(G47="-",0,G47)+IF(H47="-",0,H47)+IF(I47="-",0,I47))</f>
        <v>7.78</v>
      </c>
      <c r="K47" s="52">
        <v>92.22</v>
      </c>
      <c r="L47" s="52">
        <v>92.22</v>
      </c>
    </row>
    <row r="48" spans="1:12" ht="54.75" customHeight="1" x14ac:dyDescent="0.25">
      <c r="A48" s="55" t="s">
        <v>184</v>
      </c>
      <c r="B48" s="56" t="s">
        <v>158</v>
      </c>
      <c r="C48" s="111" t="s">
        <v>211</v>
      </c>
      <c r="D48" s="112"/>
      <c r="E48" s="52">
        <v>18000</v>
      </c>
      <c r="F48" s="52">
        <v>18000</v>
      </c>
      <c r="G48" s="52">
        <v>18000</v>
      </c>
      <c r="H48" s="52" t="s">
        <v>44</v>
      </c>
      <c r="I48" s="52" t="s">
        <v>44</v>
      </c>
      <c r="J48" s="52">
        <f t="shared" si="1"/>
        <v>18000</v>
      </c>
      <c r="K48" s="52" t="s">
        <v>44</v>
      </c>
      <c r="L48" s="52" t="s">
        <v>44</v>
      </c>
    </row>
    <row r="49" spans="1:12" ht="45" customHeight="1" x14ac:dyDescent="0.25">
      <c r="A49" s="55" t="s">
        <v>186</v>
      </c>
      <c r="B49" s="56" t="s">
        <v>158</v>
      </c>
      <c r="C49" s="111" t="s">
        <v>212</v>
      </c>
      <c r="D49" s="112"/>
      <c r="E49" s="52">
        <v>18000</v>
      </c>
      <c r="F49" s="52">
        <v>18000</v>
      </c>
      <c r="G49" s="52">
        <v>18000</v>
      </c>
      <c r="H49" s="52" t="s">
        <v>44</v>
      </c>
      <c r="I49" s="52" t="s">
        <v>44</v>
      </c>
      <c r="J49" s="52">
        <f t="shared" si="1"/>
        <v>18000</v>
      </c>
      <c r="K49" s="52" t="s">
        <v>44</v>
      </c>
      <c r="L49" s="52" t="s">
        <v>44</v>
      </c>
    </row>
    <row r="50" spans="1:12" ht="28.5" x14ac:dyDescent="0.25">
      <c r="A50" s="55" t="s">
        <v>188</v>
      </c>
      <c r="B50" s="56" t="s">
        <v>158</v>
      </c>
      <c r="C50" s="111" t="s">
        <v>213</v>
      </c>
      <c r="D50" s="112"/>
      <c r="E50" s="52">
        <v>18000</v>
      </c>
      <c r="F50" s="52">
        <v>18000</v>
      </c>
      <c r="G50" s="52">
        <v>18000</v>
      </c>
      <c r="H50" s="52" t="s">
        <v>44</v>
      </c>
      <c r="I50" s="52" t="s">
        <v>44</v>
      </c>
      <c r="J50" s="52">
        <f t="shared" si="1"/>
        <v>18000</v>
      </c>
      <c r="K50" s="52" t="s">
        <v>44</v>
      </c>
      <c r="L50" s="52" t="s">
        <v>44</v>
      </c>
    </row>
    <row r="51" spans="1:12" ht="28.5" x14ac:dyDescent="0.25">
      <c r="A51" s="55" t="s">
        <v>203</v>
      </c>
      <c r="B51" s="56" t="s">
        <v>158</v>
      </c>
      <c r="C51" s="111" t="s">
        <v>214</v>
      </c>
      <c r="D51" s="112"/>
      <c r="E51" s="52">
        <v>20000</v>
      </c>
      <c r="F51" s="52">
        <v>20000</v>
      </c>
      <c r="G51" s="52">
        <v>20000</v>
      </c>
      <c r="H51" s="52" t="s">
        <v>44</v>
      </c>
      <c r="I51" s="52" t="s">
        <v>44</v>
      </c>
      <c r="J51" s="52">
        <f t="shared" si="1"/>
        <v>20000</v>
      </c>
      <c r="K51" s="52" t="s">
        <v>44</v>
      </c>
      <c r="L51" s="52" t="s">
        <v>44</v>
      </c>
    </row>
    <row r="52" spans="1:12" ht="28.5" x14ac:dyDescent="0.25">
      <c r="A52" s="55" t="s">
        <v>205</v>
      </c>
      <c r="B52" s="56" t="s">
        <v>158</v>
      </c>
      <c r="C52" s="111" t="s">
        <v>215</v>
      </c>
      <c r="D52" s="112"/>
      <c r="E52" s="52">
        <v>20000</v>
      </c>
      <c r="F52" s="52">
        <v>20000</v>
      </c>
      <c r="G52" s="52">
        <v>20000</v>
      </c>
      <c r="H52" s="52" t="s">
        <v>44</v>
      </c>
      <c r="I52" s="52" t="s">
        <v>44</v>
      </c>
      <c r="J52" s="52">
        <f t="shared" si="1"/>
        <v>20000</v>
      </c>
      <c r="K52" s="52" t="s">
        <v>44</v>
      </c>
      <c r="L52" s="52" t="s">
        <v>44</v>
      </c>
    </row>
    <row r="53" spans="1:12" ht="28.5" x14ac:dyDescent="0.25">
      <c r="A53" s="55" t="s">
        <v>209</v>
      </c>
      <c r="B53" s="56" t="s">
        <v>158</v>
      </c>
      <c r="C53" s="111" t="s">
        <v>216</v>
      </c>
      <c r="D53" s="112"/>
      <c r="E53" s="52">
        <v>20000</v>
      </c>
      <c r="F53" s="52">
        <v>20000</v>
      </c>
      <c r="G53" s="52">
        <v>20000</v>
      </c>
      <c r="H53" s="52" t="s">
        <v>44</v>
      </c>
      <c r="I53" s="52" t="s">
        <v>44</v>
      </c>
      <c r="J53" s="52">
        <f t="shared" si="1"/>
        <v>20000</v>
      </c>
      <c r="K53" s="52" t="s">
        <v>44</v>
      </c>
      <c r="L53" s="52" t="s">
        <v>44</v>
      </c>
    </row>
    <row r="54" spans="1:12" ht="30" x14ac:dyDescent="0.25">
      <c r="A54" s="53" t="s">
        <v>217</v>
      </c>
      <c r="B54" s="54" t="s">
        <v>158</v>
      </c>
      <c r="C54" s="109" t="s">
        <v>218</v>
      </c>
      <c r="D54" s="110"/>
      <c r="E54" s="51">
        <v>361600</v>
      </c>
      <c r="F54" s="51">
        <v>361600</v>
      </c>
      <c r="G54" s="51">
        <v>361600</v>
      </c>
      <c r="H54" s="51" t="s">
        <v>44</v>
      </c>
      <c r="I54" s="51" t="s">
        <v>44</v>
      </c>
      <c r="J54" s="51">
        <f t="shared" si="1"/>
        <v>361600</v>
      </c>
      <c r="K54" s="52" t="s">
        <v>44</v>
      </c>
      <c r="L54" s="52" t="s">
        <v>44</v>
      </c>
    </row>
    <row r="55" spans="1:12" ht="30" x14ac:dyDescent="0.25">
      <c r="A55" s="53" t="s">
        <v>219</v>
      </c>
      <c r="B55" s="54" t="s">
        <v>158</v>
      </c>
      <c r="C55" s="109" t="s">
        <v>220</v>
      </c>
      <c r="D55" s="110"/>
      <c r="E55" s="51">
        <v>361600</v>
      </c>
      <c r="F55" s="51">
        <v>361600</v>
      </c>
      <c r="G55" s="51">
        <v>361600</v>
      </c>
      <c r="H55" s="51" t="s">
        <v>44</v>
      </c>
      <c r="I55" s="51" t="s">
        <v>44</v>
      </c>
      <c r="J55" s="51">
        <f t="shared" si="1"/>
        <v>361600</v>
      </c>
      <c r="K55" s="52" t="s">
        <v>44</v>
      </c>
      <c r="L55" s="52" t="s">
        <v>44</v>
      </c>
    </row>
    <row r="56" spans="1:12" ht="91.5" customHeight="1" x14ac:dyDescent="0.25">
      <c r="A56" s="55" t="s">
        <v>169</v>
      </c>
      <c r="B56" s="56" t="s">
        <v>158</v>
      </c>
      <c r="C56" s="111" t="s">
        <v>221</v>
      </c>
      <c r="D56" s="112"/>
      <c r="E56" s="52">
        <v>313442.96000000002</v>
      </c>
      <c r="F56" s="52">
        <v>313442.96000000002</v>
      </c>
      <c r="G56" s="52">
        <v>313442.96000000002</v>
      </c>
      <c r="H56" s="52" t="s">
        <v>44</v>
      </c>
      <c r="I56" s="52" t="s">
        <v>44</v>
      </c>
      <c r="J56" s="52">
        <f t="shared" si="1"/>
        <v>313442.96000000002</v>
      </c>
      <c r="K56" s="52" t="s">
        <v>44</v>
      </c>
      <c r="L56" s="52" t="s">
        <v>44</v>
      </c>
    </row>
    <row r="57" spans="1:12" ht="42.75" customHeight="1" x14ac:dyDescent="0.25">
      <c r="A57" s="55" t="s">
        <v>171</v>
      </c>
      <c r="B57" s="56" t="s">
        <v>158</v>
      </c>
      <c r="C57" s="111" t="s">
        <v>222</v>
      </c>
      <c r="D57" s="112"/>
      <c r="E57" s="52">
        <v>313442.96000000002</v>
      </c>
      <c r="F57" s="52">
        <v>313442.96000000002</v>
      </c>
      <c r="G57" s="52">
        <v>313442.96000000002</v>
      </c>
      <c r="H57" s="52" t="s">
        <v>44</v>
      </c>
      <c r="I57" s="52" t="s">
        <v>44</v>
      </c>
      <c r="J57" s="52">
        <f t="shared" si="1"/>
        <v>313442.96000000002</v>
      </c>
      <c r="K57" s="52" t="s">
        <v>44</v>
      </c>
      <c r="L57" s="52" t="s">
        <v>44</v>
      </c>
    </row>
    <row r="58" spans="1:12" ht="32.25" customHeight="1" x14ac:dyDescent="0.25">
      <c r="A58" s="55" t="s">
        <v>173</v>
      </c>
      <c r="B58" s="56" t="s">
        <v>158</v>
      </c>
      <c r="C58" s="111" t="s">
        <v>223</v>
      </c>
      <c r="D58" s="112"/>
      <c r="E58" s="52">
        <v>241667.42</v>
      </c>
      <c r="F58" s="52">
        <v>241667.42</v>
      </c>
      <c r="G58" s="52">
        <v>241667.42</v>
      </c>
      <c r="H58" s="52" t="s">
        <v>44</v>
      </c>
      <c r="I58" s="52" t="s">
        <v>44</v>
      </c>
      <c r="J58" s="52">
        <f t="shared" si="1"/>
        <v>241667.42</v>
      </c>
      <c r="K58" s="52" t="s">
        <v>44</v>
      </c>
      <c r="L58" s="52" t="s">
        <v>44</v>
      </c>
    </row>
    <row r="59" spans="1:12" ht="63.75" customHeight="1" x14ac:dyDescent="0.25">
      <c r="A59" s="55" t="s">
        <v>177</v>
      </c>
      <c r="B59" s="56" t="s">
        <v>158</v>
      </c>
      <c r="C59" s="111" t="s">
        <v>224</v>
      </c>
      <c r="D59" s="112"/>
      <c r="E59" s="52">
        <v>71775.539999999994</v>
      </c>
      <c r="F59" s="52">
        <v>71775.539999999994</v>
      </c>
      <c r="G59" s="52">
        <v>71775.539999999994</v>
      </c>
      <c r="H59" s="52" t="s">
        <v>44</v>
      </c>
      <c r="I59" s="52" t="s">
        <v>44</v>
      </c>
      <c r="J59" s="52">
        <f t="shared" si="1"/>
        <v>71775.539999999994</v>
      </c>
      <c r="K59" s="52" t="s">
        <v>44</v>
      </c>
      <c r="L59" s="52" t="s">
        <v>44</v>
      </c>
    </row>
    <row r="60" spans="1:12" ht="46.5" customHeight="1" x14ac:dyDescent="0.25">
      <c r="A60" s="55" t="s">
        <v>184</v>
      </c>
      <c r="B60" s="56" t="s">
        <v>158</v>
      </c>
      <c r="C60" s="111" t="s">
        <v>225</v>
      </c>
      <c r="D60" s="112"/>
      <c r="E60" s="52">
        <v>48157.04</v>
      </c>
      <c r="F60" s="52">
        <v>48157.04</v>
      </c>
      <c r="G60" s="52">
        <v>48157.04</v>
      </c>
      <c r="H60" s="52" t="s">
        <v>44</v>
      </c>
      <c r="I60" s="52" t="s">
        <v>44</v>
      </c>
      <c r="J60" s="52">
        <f t="shared" si="1"/>
        <v>48157.04</v>
      </c>
      <c r="K60" s="52" t="s">
        <v>44</v>
      </c>
      <c r="L60" s="52" t="s">
        <v>44</v>
      </c>
    </row>
    <row r="61" spans="1:12" ht="42.75" customHeight="1" x14ac:dyDescent="0.25">
      <c r="A61" s="55" t="s">
        <v>186</v>
      </c>
      <c r="B61" s="56" t="s">
        <v>158</v>
      </c>
      <c r="C61" s="111" t="s">
        <v>226</v>
      </c>
      <c r="D61" s="112"/>
      <c r="E61" s="52">
        <v>48157.04</v>
      </c>
      <c r="F61" s="52">
        <v>48157.04</v>
      </c>
      <c r="G61" s="52">
        <v>48157.04</v>
      </c>
      <c r="H61" s="52" t="s">
        <v>44</v>
      </c>
      <c r="I61" s="52" t="s">
        <v>44</v>
      </c>
      <c r="J61" s="52">
        <f t="shared" si="1"/>
        <v>48157.04</v>
      </c>
      <c r="K61" s="52" t="s">
        <v>44</v>
      </c>
      <c r="L61" s="52" t="s">
        <v>44</v>
      </c>
    </row>
    <row r="62" spans="1:12" ht="28.5" x14ac:dyDescent="0.25">
      <c r="A62" s="55" t="s">
        <v>188</v>
      </c>
      <c r="B62" s="56" t="s">
        <v>158</v>
      </c>
      <c r="C62" s="111" t="s">
        <v>227</v>
      </c>
      <c r="D62" s="112"/>
      <c r="E62" s="52">
        <v>48157.04</v>
      </c>
      <c r="F62" s="52">
        <v>48157.04</v>
      </c>
      <c r="G62" s="52">
        <v>48157.04</v>
      </c>
      <c r="H62" s="52" t="s">
        <v>44</v>
      </c>
      <c r="I62" s="52" t="s">
        <v>44</v>
      </c>
      <c r="J62" s="52">
        <f t="shared" si="1"/>
        <v>48157.04</v>
      </c>
      <c r="K62" s="52" t="s">
        <v>44</v>
      </c>
      <c r="L62" s="52" t="s">
        <v>44</v>
      </c>
    </row>
    <row r="63" spans="1:12" ht="48.75" customHeight="1" x14ac:dyDescent="0.25">
      <c r="A63" s="53" t="s">
        <v>228</v>
      </c>
      <c r="B63" s="54" t="s">
        <v>158</v>
      </c>
      <c r="C63" s="109" t="s">
        <v>229</v>
      </c>
      <c r="D63" s="110"/>
      <c r="E63" s="51">
        <v>4200</v>
      </c>
      <c r="F63" s="51">
        <v>4200</v>
      </c>
      <c r="G63" s="51">
        <v>4175</v>
      </c>
      <c r="H63" s="51" t="s">
        <v>44</v>
      </c>
      <c r="I63" s="51" t="s">
        <v>44</v>
      </c>
      <c r="J63" s="51">
        <f t="shared" si="1"/>
        <v>4175</v>
      </c>
      <c r="K63" s="51">
        <v>25</v>
      </c>
      <c r="L63" s="51">
        <v>25</v>
      </c>
    </row>
    <row r="64" spans="1:12" ht="30" x14ac:dyDescent="0.25">
      <c r="A64" s="53" t="s">
        <v>230</v>
      </c>
      <c r="B64" s="54" t="s">
        <v>158</v>
      </c>
      <c r="C64" s="109" t="s">
        <v>231</v>
      </c>
      <c r="D64" s="110"/>
      <c r="E64" s="51">
        <v>4200</v>
      </c>
      <c r="F64" s="51">
        <v>4200</v>
      </c>
      <c r="G64" s="51">
        <v>4175</v>
      </c>
      <c r="H64" s="51" t="s">
        <v>44</v>
      </c>
      <c r="I64" s="51" t="s">
        <v>44</v>
      </c>
      <c r="J64" s="51">
        <f t="shared" si="1"/>
        <v>4175</v>
      </c>
      <c r="K64" s="51">
        <v>25</v>
      </c>
      <c r="L64" s="51">
        <v>25</v>
      </c>
    </row>
    <row r="65" spans="1:12" ht="52.5" customHeight="1" x14ac:dyDescent="0.25">
      <c r="A65" s="55" t="s">
        <v>184</v>
      </c>
      <c r="B65" s="56" t="s">
        <v>158</v>
      </c>
      <c r="C65" s="111" t="s">
        <v>232</v>
      </c>
      <c r="D65" s="112"/>
      <c r="E65" s="52">
        <v>4200</v>
      </c>
      <c r="F65" s="52">
        <v>4200</v>
      </c>
      <c r="G65" s="52">
        <v>4175</v>
      </c>
      <c r="H65" s="52" t="s">
        <v>44</v>
      </c>
      <c r="I65" s="52" t="s">
        <v>44</v>
      </c>
      <c r="J65" s="52">
        <f t="shared" si="1"/>
        <v>4175</v>
      </c>
      <c r="K65" s="52">
        <v>25</v>
      </c>
      <c r="L65" s="52">
        <v>25</v>
      </c>
    </row>
    <row r="66" spans="1:12" ht="42" customHeight="1" x14ac:dyDescent="0.25">
      <c r="A66" s="55" t="s">
        <v>186</v>
      </c>
      <c r="B66" s="56" t="s">
        <v>158</v>
      </c>
      <c r="C66" s="111" t="s">
        <v>233</v>
      </c>
      <c r="D66" s="112"/>
      <c r="E66" s="52">
        <v>4200</v>
      </c>
      <c r="F66" s="52">
        <v>4200</v>
      </c>
      <c r="G66" s="52">
        <v>4175</v>
      </c>
      <c r="H66" s="52" t="s">
        <v>44</v>
      </c>
      <c r="I66" s="52" t="s">
        <v>44</v>
      </c>
      <c r="J66" s="52">
        <f t="shared" si="1"/>
        <v>4175</v>
      </c>
      <c r="K66" s="52">
        <v>25</v>
      </c>
      <c r="L66" s="52">
        <v>25</v>
      </c>
    </row>
    <row r="67" spans="1:12" ht="28.5" x14ac:dyDescent="0.25">
      <c r="A67" s="55" t="s">
        <v>188</v>
      </c>
      <c r="B67" s="56" t="s">
        <v>158</v>
      </c>
      <c r="C67" s="111" t="s">
        <v>234</v>
      </c>
      <c r="D67" s="112"/>
      <c r="E67" s="52">
        <v>4200</v>
      </c>
      <c r="F67" s="52">
        <v>4200</v>
      </c>
      <c r="G67" s="52">
        <v>4175</v>
      </c>
      <c r="H67" s="52" t="s">
        <v>44</v>
      </c>
      <c r="I67" s="52" t="s">
        <v>44</v>
      </c>
      <c r="J67" s="52">
        <f t="shared" si="1"/>
        <v>4175</v>
      </c>
      <c r="K67" s="52">
        <v>25</v>
      </c>
      <c r="L67" s="52">
        <v>25</v>
      </c>
    </row>
    <row r="68" spans="1:12" ht="30" x14ac:dyDescent="0.25">
      <c r="A68" s="53" t="s">
        <v>235</v>
      </c>
      <c r="B68" s="54" t="s">
        <v>158</v>
      </c>
      <c r="C68" s="109" t="s">
        <v>236</v>
      </c>
      <c r="D68" s="110"/>
      <c r="E68" s="51">
        <v>27246800</v>
      </c>
      <c r="F68" s="51">
        <v>27246800</v>
      </c>
      <c r="G68" s="51">
        <v>27144064.77</v>
      </c>
      <c r="H68" s="51" t="s">
        <v>44</v>
      </c>
      <c r="I68" s="51" t="s">
        <v>44</v>
      </c>
      <c r="J68" s="51">
        <f t="shared" si="1"/>
        <v>27144064.77</v>
      </c>
      <c r="K68" s="51">
        <v>102735.23</v>
      </c>
      <c r="L68" s="51">
        <v>102735.23</v>
      </c>
    </row>
    <row r="69" spans="1:12" ht="30" x14ac:dyDescent="0.25">
      <c r="A69" s="53" t="s">
        <v>237</v>
      </c>
      <c r="B69" s="54" t="s">
        <v>158</v>
      </c>
      <c r="C69" s="109" t="s">
        <v>238</v>
      </c>
      <c r="D69" s="110"/>
      <c r="E69" s="51">
        <v>72000</v>
      </c>
      <c r="F69" s="51">
        <v>72000</v>
      </c>
      <c r="G69" s="51">
        <v>71979.39</v>
      </c>
      <c r="H69" s="51" t="s">
        <v>44</v>
      </c>
      <c r="I69" s="51" t="s">
        <v>44</v>
      </c>
      <c r="J69" s="51">
        <f t="shared" si="1"/>
        <v>71979.39</v>
      </c>
      <c r="K69" s="51">
        <v>20.61</v>
      </c>
      <c r="L69" s="51">
        <v>20.61</v>
      </c>
    </row>
    <row r="70" spans="1:12" ht="49.5" customHeight="1" x14ac:dyDescent="0.25">
      <c r="A70" s="55" t="s">
        <v>184</v>
      </c>
      <c r="B70" s="56" t="s">
        <v>158</v>
      </c>
      <c r="C70" s="111" t="s">
        <v>239</v>
      </c>
      <c r="D70" s="112"/>
      <c r="E70" s="52">
        <v>72000</v>
      </c>
      <c r="F70" s="52">
        <v>72000</v>
      </c>
      <c r="G70" s="52">
        <v>71979.39</v>
      </c>
      <c r="H70" s="52" t="s">
        <v>44</v>
      </c>
      <c r="I70" s="52" t="s">
        <v>44</v>
      </c>
      <c r="J70" s="52">
        <f t="shared" si="1"/>
        <v>71979.39</v>
      </c>
      <c r="K70" s="52">
        <v>20.61</v>
      </c>
      <c r="L70" s="52">
        <v>20.61</v>
      </c>
    </row>
    <row r="71" spans="1:12" ht="45.75" customHeight="1" x14ac:dyDescent="0.25">
      <c r="A71" s="55" t="s">
        <v>186</v>
      </c>
      <c r="B71" s="56" t="s">
        <v>158</v>
      </c>
      <c r="C71" s="111" t="s">
        <v>240</v>
      </c>
      <c r="D71" s="112"/>
      <c r="E71" s="52">
        <v>72000</v>
      </c>
      <c r="F71" s="52">
        <v>72000</v>
      </c>
      <c r="G71" s="52">
        <v>71979.39</v>
      </c>
      <c r="H71" s="52" t="s">
        <v>44</v>
      </c>
      <c r="I71" s="52" t="s">
        <v>44</v>
      </c>
      <c r="J71" s="52">
        <f t="shared" si="1"/>
        <v>71979.39</v>
      </c>
      <c r="K71" s="52">
        <v>20.61</v>
      </c>
      <c r="L71" s="52">
        <v>20.61</v>
      </c>
    </row>
    <row r="72" spans="1:12" ht="28.5" x14ac:dyDescent="0.25">
      <c r="A72" s="55" t="s">
        <v>188</v>
      </c>
      <c r="B72" s="56" t="s">
        <v>158</v>
      </c>
      <c r="C72" s="111" t="s">
        <v>241</v>
      </c>
      <c r="D72" s="112"/>
      <c r="E72" s="52">
        <v>72000</v>
      </c>
      <c r="F72" s="52">
        <v>72000</v>
      </c>
      <c r="G72" s="52">
        <v>71979.39</v>
      </c>
      <c r="H72" s="52" t="s">
        <v>44</v>
      </c>
      <c r="I72" s="52" t="s">
        <v>44</v>
      </c>
      <c r="J72" s="52">
        <f t="shared" si="1"/>
        <v>71979.39</v>
      </c>
      <c r="K72" s="52">
        <v>20.61</v>
      </c>
      <c r="L72" s="52">
        <v>20.61</v>
      </c>
    </row>
    <row r="73" spans="1:12" ht="30" x14ac:dyDescent="0.25">
      <c r="A73" s="53" t="s">
        <v>242</v>
      </c>
      <c r="B73" s="54" t="s">
        <v>158</v>
      </c>
      <c r="C73" s="109" t="s">
        <v>243</v>
      </c>
      <c r="D73" s="110"/>
      <c r="E73" s="51">
        <v>27174800</v>
      </c>
      <c r="F73" s="51">
        <v>27174800</v>
      </c>
      <c r="G73" s="51">
        <v>27072085.379999999</v>
      </c>
      <c r="H73" s="51" t="s">
        <v>44</v>
      </c>
      <c r="I73" s="51" t="s">
        <v>44</v>
      </c>
      <c r="J73" s="51">
        <f t="shared" si="1"/>
        <v>27072085.379999999</v>
      </c>
      <c r="K73" s="51">
        <v>102714.62</v>
      </c>
      <c r="L73" s="51">
        <v>102714.62</v>
      </c>
    </row>
    <row r="74" spans="1:12" ht="43.5" customHeight="1" x14ac:dyDescent="0.25">
      <c r="A74" s="55" t="s">
        <v>184</v>
      </c>
      <c r="B74" s="56" t="s">
        <v>158</v>
      </c>
      <c r="C74" s="111" t="s">
        <v>244</v>
      </c>
      <c r="D74" s="112"/>
      <c r="E74" s="52">
        <v>1213800</v>
      </c>
      <c r="F74" s="52">
        <v>1213800</v>
      </c>
      <c r="G74" s="52">
        <v>1111355.25</v>
      </c>
      <c r="H74" s="52" t="s">
        <v>44</v>
      </c>
      <c r="I74" s="52" t="s">
        <v>44</v>
      </c>
      <c r="J74" s="52">
        <f t="shared" si="1"/>
        <v>1111355.25</v>
      </c>
      <c r="K74" s="52">
        <v>102444.75</v>
      </c>
      <c r="L74" s="52">
        <v>102444.75</v>
      </c>
    </row>
    <row r="75" spans="1:12" ht="42.75" customHeight="1" x14ac:dyDescent="0.25">
      <c r="A75" s="55" t="s">
        <v>186</v>
      </c>
      <c r="B75" s="56" t="s">
        <v>158</v>
      </c>
      <c r="C75" s="111" t="s">
        <v>245</v>
      </c>
      <c r="D75" s="112"/>
      <c r="E75" s="52">
        <v>1213800</v>
      </c>
      <c r="F75" s="52">
        <v>1213800</v>
      </c>
      <c r="G75" s="52">
        <v>1111355.25</v>
      </c>
      <c r="H75" s="52" t="s">
        <v>44</v>
      </c>
      <c r="I75" s="52" t="s">
        <v>44</v>
      </c>
      <c r="J75" s="52">
        <f t="shared" si="1"/>
        <v>1111355.25</v>
      </c>
      <c r="K75" s="52">
        <v>102444.75</v>
      </c>
      <c r="L75" s="52">
        <v>102444.75</v>
      </c>
    </row>
    <row r="76" spans="1:12" ht="28.5" x14ac:dyDescent="0.25">
      <c r="A76" s="55" t="s">
        <v>190</v>
      </c>
      <c r="B76" s="56" t="s">
        <v>158</v>
      </c>
      <c r="C76" s="111" t="s">
        <v>246</v>
      </c>
      <c r="D76" s="112"/>
      <c r="E76" s="52">
        <v>1213800</v>
      </c>
      <c r="F76" s="52">
        <v>1213800</v>
      </c>
      <c r="G76" s="52">
        <v>1111355.25</v>
      </c>
      <c r="H76" s="52" t="s">
        <v>44</v>
      </c>
      <c r="I76" s="52" t="s">
        <v>44</v>
      </c>
      <c r="J76" s="52">
        <f t="shared" si="1"/>
        <v>1111355.25</v>
      </c>
      <c r="K76" s="52">
        <v>102444.75</v>
      </c>
      <c r="L76" s="52">
        <v>102444.75</v>
      </c>
    </row>
    <row r="77" spans="1:12" ht="45" customHeight="1" x14ac:dyDescent="0.25">
      <c r="A77" s="55" t="s">
        <v>184</v>
      </c>
      <c r="B77" s="56" t="s">
        <v>158</v>
      </c>
      <c r="C77" s="111" t="s">
        <v>247</v>
      </c>
      <c r="D77" s="112"/>
      <c r="E77" s="52">
        <v>20000</v>
      </c>
      <c r="F77" s="52">
        <v>20000</v>
      </c>
      <c r="G77" s="52">
        <v>19998.080000000002</v>
      </c>
      <c r="H77" s="52" t="s">
        <v>44</v>
      </c>
      <c r="I77" s="52" t="s">
        <v>44</v>
      </c>
      <c r="J77" s="52">
        <f t="shared" si="1"/>
        <v>19998.080000000002</v>
      </c>
      <c r="K77" s="52">
        <v>1.92</v>
      </c>
      <c r="L77" s="52">
        <v>1.92</v>
      </c>
    </row>
    <row r="78" spans="1:12" ht="46.5" customHeight="1" x14ac:dyDescent="0.25">
      <c r="A78" s="55" t="s">
        <v>186</v>
      </c>
      <c r="B78" s="56" t="s">
        <v>158</v>
      </c>
      <c r="C78" s="111" t="s">
        <v>248</v>
      </c>
      <c r="D78" s="112"/>
      <c r="E78" s="52">
        <v>20000</v>
      </c>
      <c r="F78" s="52">
        <v>20000</v>
      </c>
      <c r="G78" s="52">
        <v>19998.080000000002</v>
      </c>
      <c r="H78" s="52" t="s">
        <v>44</v>
      </c>
      <c r="I78" s="52" t="s">
        <v>44</v>
      </c>
      <c r="J78" s="52">
        <f t="shared" si="1"/>
        <v>19998.080000000002</v>
      </c>
      <c r="K78" s="52">
        <v>1.92</v>
      </c>
      <c r="L78" s="52">
        <v>1.92</v>
      </c>
    </row>
    <row r="79" spans="1:12" ht="28.5" x14ac:dyDescent="0.25">
      <c r="A79" s="55" t="s">
        <v>188</v>
      </c>
      <c r="B79" s="56" t="s">
        <v>158</v>
      </c>
      <c r="C79" s="111" t="s">
        <v>249</v>
      </c>
      <c r="D79" s="112"/>
      <c r="E79" s="52">
        <v>20000</v>
      </c>
      <c r="F79" s="52">
        <v>20000</v>
      </c>
      <c r="G79" s="52">
        <v>19998.080000000002</v>
      </c>
      <c r="H79" s="52" t="s">
        <v>44</v>
      </c>
      <c r="I79" s="52" t="s">
        <v>44</v>
      </c>
      <c r="J79" s="52">
        <f t="shared" ref="J79:J102" si="2">IF(IF(G79="-",0,G79)+IF(H79="-",0,H79)+IF(I79="-",0,I79)=0,"-",IF(G79="-",0,G79)+IF(H79="-",0,H79)+IF(I79="-",0,I79))</f>
        <v>19998.080000000002</v>
      </c>
      <c r="K79" s="52">
        <v>1.92</v>
      </c>
      <c r="L79" s="52">
        <v>1.92</v>
      </c>
    </row>
    <row r="80" spans="1:12" ht="45" customHeight="1" x14ac:dyDescent="0.25">
      <c r="A80" s="55" t="s">
        <v>184</v>
      </c>
      <c r="B80" s="56" t="s">
        <v>158</v>
      </c>
      <c r="C80" s="111" t="s">
        <v>250</v>
      </c>
      <c r="D80" s="112"/>
      <c r="E80" s="52">
        <v>18600</v>
      </c>
      <c r="F80" s="52">
        <v>18600</v>
      </c>
      <c r="G80" s="52">
        <v>18578</v>
      </c>
      <c r="H80" s="52" t="s">
        <v>44</v>
      </c>
      <c r="I80" s="52" t="s">
        <v>44</v>
      </c>
      <c r="J80" s="52">
        <f t="shared" si="2"/>
        <v>18578</v>
      </c>
      <c r="K80" s="52">
        <v>22</v>
      </c>
      <c r="L80" s="52">
        <v>22</v>
      </c>
    </row>
    <row r="81" spans="1:12" ht="41.25" customHeight="1" x14ac:dyDescent="0.25">
      <c r="A81" s="55" t="s">
        <v>186</v>
      </c>
      <c r="B81" s="56" t="s">
        <v>158</v>
      </c>
      <c r="C81" s="111" t="s">
        <v>251</v>
      </c>
      <c r="D81" s="112"/>
      <c r="E81" s="52">
        <v>18600</v>
      </c>
      <c r="F81" s="52">
        <v>18600</v>
      </c>
      <c r="G81" s="52">
        <v>18578</v>
      </c>
      <c r="H81" s="52" t="s">
        <v>44</v>
      </c>
      <c r="I81" s="52" t="s">
        <v>44</v>
      </c>
      <c r="J81" s="52">
        <f t="shared" si="2"/>
        <v>18578</v>
      </c>
      <c r="K81" s="52">
        <v>22</v>
      </c>
      <c r="L81" s="52">
        <v>22</v>
      </c>
    </row>
    <row r="82" spans="1:12" ht="28.5" x14ac:dyDescent="0.25">
      <c r="A82" s="55" t="s">
        <v>188</v>
      </c>
      <c r="B82" s="56" t="s">
        <v>158</v>
      </c>
      <c r="C82" s="111" t="s">
        <v>252</v>
      </c>
      <c r="D82" s="112"/>
      <c r="E82" s="52">
        <v>18600</v>
      </c>
      <c r="F82" s="52">
        <v>18600</v>
      </c>
      <c r="G82" s="52">
        <v>18578</v>
      </c>
      <c r="H82" s="52" t="s">
        <v>44</v>
      </c>
      <c r="I82" s="52" t="s">
        <v>44</v>
      </c>
      <c r="J82" s="52">
        <f t="shared" si="2"/>
        <v>18578</v>
      </c>
      <c r="K82" s="52">
        <v>22</v>
      </c>
      <c r="L82" s="52">
        <v>22</v>
      </c>
    </row>
    <row r="83" spans="1:12" ht="46.5" customHeight="1" x14ac:dyDescent="0.25">
      <c r="A83" s="55" t="s">
        <v>184</v>
      </c>
      <c r="B83" s="56" t="s">
        <v>158</v>
      </c>
      <c r="C83" s="111" t="s">
        <v>253</v>
      </c>
      <c r="D83" s="112"/>
      <c r="E83" s="52">
        <v>415000</v>
      </c>
      <c r="F83" s="52">
        <v>415000</v>
      </c>
      <c r="G83" s="52">
        <v>415000</v>
      </c>
      <c r="H83" s="52" t="s">
        <v>44</v>
      </c>
      <c r="I83" s="52" t="s">
        <v>44</v>
      </c>
      <c r="J83" s="52">
        <f t="shared" si="2"/>
        <v>415000</v>
      </c>
      <c r="K83" s="52" t="s">
        <v>44</v>
      </c>
      <c r="L83" s="52" t="s">
        <v>44</v>
      </c>
    </row>
    <row r="84" spans="1:12" ht="45" customHeight="1" x14ac:dyDescent="0.25">
      <c r="A84" s="55" t="s">
        <v>186</v>
      </c>
      <c r="B84" s="56" t="s">
        <v>158</v>
      </c>
      <c r="C84" s="111" t="s">
        <v>254</v>
      </c>
      <c r="D84" s="112"/>
      <c r="E84" s="52">
        <v>415000</v>
      </c>
      <c r="F84" s="52">
        <v>415000</v>
      </c>
      <c r="G84" s="52">
        <v>415000</v>
      </c>
      <c r="H84" s="52" t="s">
        <v>44</v>
      </c>
      <c r="I84" s="52" t="s">
        <v>44</v>
      </c>
      <c r="J84" s="52">
        <f t="shared" si="2"/>
        <v>415000</v>
      </c>
      <c r="K84" s="52" t="s">
        <v>44</v>
      </c>
      <c r="L84" s="52" t="s">
        <v>44</v>
      </c>
    </row>
    <row r="85" spans="1:12" ht="28.5" x14ac:dyDescent="0.25">
      <c r="A85" s="55" t="s">
        <v>188</v>
      </c>
      <c r="B85" s="56" t="s">
        <v>158</v>
      </c>
      <c r="C85" s="111" t="s">
        <v>255</v>
      </c>
      <c r="D85" s="112"/>
      <c r="E85" s="52">
        <v>415000</v>
      </c>
      <c r="F85" s="52">
        <v>415000</v>
      </c>
      <c r="G85" s="52">
        <v>415000</v>
      </c>
      <c r="H85" s="52" t="s">
        <v>44</v>
      </c>
      <c r="I85" s="52" t="s">
        <v>44</v>
      </c>
      <c r="J85" s="52">
        <f t="shared" si="2"/>
        <v>415000</v>
      </c>
      <c r="K85" s="52" t="s">
        <v>44</v>
      </c>
      <c r="L85" s="52" t="s">
        <v>44</v>
      </c>
    </row>
    <row r="86" spans="1:12" ht="48" customHeight="1" x14ac:dyDescent="0.25">
      <c r="A86" s="55" t="s">
        <v>184</v>
      </c>
      <c r="B86" s="56" t="s">
        <v>158</v>
      </c>
      <c r="C86" s="111" t="s">
        <v>256</v>
      </c>
      <c r="D86" s="112"/>
      <c r="E86" s="52">
        <v>25507400</v>
      </c>
      <c r="F86" s="52">
        <v>25507400</v>
      </c>
      <c r="G86" s="52">
        <v>25507154.050000001</v>
      </c>
      <c r="H86" s="52" t="s">
        <v>44</v>
      </c>
      <c r="I86" s="52" t="s">
        <v>44</v>
      </c>
      <c r="J86" s="52">
        <f t="shared" si="2"/>
        <v>25507154.050000001</v>
      </c>
      <c r="K86" s="52">
        <v>245.95</v>
      </c>
      <c r="L86" s="52">
        <v>245.95</v>
      </c>
    </row>
    <row r="87" spans="1:12" ht="45.75" customHeight="1" x14ac:dyDescent="0.25">
      <c r="A87" s="55" t="s">
        <v>186</v>
      </c>
      <c r="B87" s="56" t="s">
        <v>158</v>
      </c>
      <c r="C87" s="111" t="s">
        <v>257</v>
      </c>
      <c r="D87" s="112"/>
      <c r="E87" s="52">
        <v>25507400</v>
      </c>
      <c r="F87" s="52">
        <v>25507400</v>
      </c>
      <c r="G87" s="52">
        <v>25507154.050000001</v>
      </c>
      <c r="H87" s="52" t="s">
        <v>44</v>
      </c>
      <c r="I87" s="52" t="s">
        <v>44</v>
      </c>
      <c r="J87" s="52">
        <f t="shared" si="2"/>
        <v>25507154.050000001</v>
      </c>
      <c r="K87" s="52">
        <v>245.95</v>
      </c>
      <c r="L87" s="52">
        <v>245.95</v>
      </c>
    </row>
    <row r="88" spans="1:12" ht="28.5" x14ac:dyDescent="0.25">
      <c r="A88" s="55" t="s">
        <v>188</v>
      </c>
      <c r="B88" s="56" t="s">
        <v>158</v>
      </c>
      <c r="C88" s="111" t="s">
        <v>258</v>
      </c>
      <c r="D88" s="112"/>
      <c r="E88" s="52">
        <v>25507400</v>
      </c>
      <c r="F88" s="52">
        <v>25507400</v>
      </c>
      <c r="G88" s="52">
        <v>25507154.050000001</v>
      </c>
      <c r="H88" s="52" t="s">
        <v>44</v>
      </c>
      <c r="I88" s="52" t="s">
        <v>44</v>
      </c>
      <c r="J88" s="52">
        <f t="shared" si="2"/>
        <v>25507154.050000001</v>
      </c>
      <c r="K88" s="52">
        <v>245.95</v>
      </c>
      <c r="L88" s="52">
        <v>245.95</v>
      </c>
    </row>
    <row r="89" spans="1:12" ht="30" x14ac:dyDescent="0.25">
      <c r="A89" s="53" t="s">
        <v>259</v>
      </c>
      <c r="B89" s="54" t="s">
        <v>158</v>
      </c>
      <c r="C89" s="109" t="s">
        <v>260</v>
      </c>
      <c r="D89" s="110"/>
      <c r="E89" s="51">
        <v>3140100</v>
      </c>
      <c r="F89" s="51">
        <v>3140100</v>
      </c>
      <c r="G89" s="51">
        <v>3140100</v>
      </c>
      <c r="H89" s="51" t="s">
        <v>44</v>
      </c>
      <c r="I89" s="51" t="s">
        <v>44</v>
      </c>
      <c r="J89" s="51">
        <f t="shared" si="2"/>
        <v>3140100</v>
      </c>
      <c r="K89" s="52" t="s">
        <v>44</v>
      </c>
      <c r="L89" s="52" t="s">
        <v>44</v>
      </c>
    </row>
    <row r="90" spans="1:12" ht="30" x14ac:dyDescent="0.25">
      <c r="A90" s="53" t="s">
        <v>261</v>
      </c>
      <c r="B90" s="54" t="s">
        <v>158</v>
      </c>
      <c r="C90" s="109" t="s">
        <v>262</v>
      </c>
      <c r="D90" s="110"/>
      <c r="E90" s="51">
        <v>3140100</v>
      </c>
      <c r="F90" s="51">
        <v>3140100</v>
      </c>
      <c r="G90" s="51">
        <v>3140100</v>
      </c>
      <c r="H90" s="51" t="s">
        <v>44</v>
      </c>
      <c r="I90" s="51" t="s">
        <v>44</v>
      </c>
      <c r="J90" s="51">
        <f t="shared" si="2"/>
        <v>3140100</v>
      </c>
      <c r="K90" s="52" t="s">
        <v>44</v>
      </c>
      <c r="L90" s="52" t="s">
        <v>44</v>
      </c>
    </row>
    <row r="91" spans="1:12" ht="47.25" customHeight="1" x14ac:dyDescent="0.25">
      <c r="A91" s="55" t="s">
        <v>263</v>
      </c>
      <c r="B91" s="56" t="s">
        <v>158</v>
      </c>
      <c r="C91" s="111" t="s">
        <v>264</v>
      </c>
      <c r="D91" s="112"/>
      <c r="E91" s="52">
        <v>3113100</v>
      </c>
      <c r="F91" s="52">
        <v>3113100</v>
      </c>
      <c r="G91" s="52">
        <v>3113100</v>
      </c>
      <c r="H91" s="52" t="s">
        <v>44</v>
      </c>
      <c r="I91" s="52" t="s">
        <v>44</v>
      </c>
      <c r="J91" s="52">
        <f t="shared" si="2"/>
        <v>3113100</v>
      </c>
      <c r="K91" s="52" t="s">
        <v>44</v>
      </c>
      <c r="L91" s="52" t="s">
        <v>44</v>
      </c>
    </row>
    <row r="92" spans="1:12" ht="28.5" x14ac:dyDescent="0.25">
      <c r="A92" s="55" t="s">
        <v>265</v>
      </c>
      <c r="B92" s="56" t="s">
        <v>158</v>
      </c>
      <c r="C92" s="111" t="s">
        <v>266</v>
      </c>
      <c r="D92" s="112"/>
      <c r="E92" s="52">
        <v>3113100</v>
      </c>
      <c r="F92" s="52">
        <v>3113100</v>
      </c>
      <c r="G92" s="52">
        <v>3113100</v>
      </c>
      <c r="H92" s="52" t="s">
        <v>44</v>
      </c>
      <c r="I92" s="52" t="s">
        <v>44</v>
      </c>
      <c r="J92" s="52">
        <f t="shared" si="2"/>
        <v>3113100</v>
      </c>
      <c r="K92" s="52" t="s">
        <v>44</v>
      </c>
      <c r="L92" s="52" t="s">
        <v>44</v>
      </c>
    </row>
    <row r="93" spans="1:12" ht="76.5" customHeight="1" x14ac:dyDescent="0.25">
      <c r="A93" s="55" t="s">
        <v>267</v>
      </c>
      <c r="B93" s="56" t="s">
        <v>158</v>
      </c>
      <c r="C93" s="111" t="s">
        <v>268</v>
      </c>
      <c r="D93" s="112"/>
      <c r="E93" s="52">
        <v>3113100</v>
      </c>
      <c r="F93" s="52">
        <v>3113100</v>
      </c>
      <c r="G93" s="52">
        <v>3113100</v>
      </c>
      <c r="H93" s="52" t="s">
        <v>44</v>
      </c>
      <c r="I93" s="52" t="s">
        <v>44</v>
      </c>
      <c r="J93" s="52">
        <f t="shared" si="2"/>
        <v>3113100</v>
      </c>
      <c r="K93" s="52" t="s">
        <v>44</v>
      </c>
      <c r="L93" s="52" t="s">
        <v>44</v>
      </c>
    </row>
    <row r="94" spans="1:12" ht="48" customHeight="1" x14ac:dyDescent="0.25">
      <c r="A94" s="55" t="s">
        <v>263</v>
      </c>
      <c r="B94" s="56" t="s">
        <v>158</v>
      </c>
      <c r="C94" s="111" t="s">
        <v>269</v>
      </c>
      <c r="D94" s="112"/>
      <c r="E94" s="52">
        <v>27000</v>
      </c>
      <c r="F94" s="52">
        <v>27000</v>
      </c>
      <c r="G94" s="52">
        <v>27000</v>
      </c>
      <c r="H94" s="52" t="s">
        <v>44</v>
      </c>
      <c r="I94" s="52" t="s">
        <v>44</v>
      </c>
      <c r="J94" s="52">
        <f t="shared" si="2"/>
        <v>27000</v>
      </c>
      <c r="K94" s="52" t="s">
        <v>44</v>
      </c>
      <c r="L94" s="52" t="s">
        <v>44</v>
      </c>
    </row>
    <row r="95" spans="1:12" ht="28.5" x14ac:dyDescent="0.25">
      <c r="A95" s="55" t="s">
        <v>265</v>
      </c>
      <c r="B95" s="56" t="s">
        <v>158</v>
      </c>
      <c r="C95" s="111" t="s">
        <v>270</v>
      </c>
      <c r="D95" s="112"/>
      <c r="E95" s="52">
        <v>27000</v>
      </c>
      <c r="F95" s="52">
        <v>27000</v>
      </c>
      <c r="G95" s="52">
        <v>27000</v>
      </c>
      <c r="H95" s="52" t="s">
        <v>44</v>
      </c>
      <c r="I95" s="52" t="s">
        <v>44</v>
      </c>
      <c r="J95" s="52">
        <f t="shared" si="2"/>
        <v>27000</v>
      </c>
      <c r="K95" s="52" t="s">
        <v>44</v>
      </c>
      <c r="L95" s="52" t="s">
        <v>44</v>
      </c>
    </row>
    <row r="96" spans="1:12" ht="28.5" x14ac:dyDescent="0.25">
      <c r="A96" s="55" t="s">
        <v>271</v>
      </c>
      <c r="B96" s="56" t="s">
        <v>158</v>
      </c>
      <c r="C96" s="111" t="s">
        <v>272</v>
      </c>
      <c r="D96" s="112"/>
      <c r="E96" s="52">
        <v>27000</v>
      </c>
      <c r="F96" s="52">
        <v>27000</v>
      </c>
      <c r="G96" s="52">
        <v>27000</v>
      </c>
      <c r="H96" s="52" t="s">
        <v>44</v>
      </c>
      <c r="I96" s="52" t="s">
        <v>44</v>
      </c>
      <c r="J96" s="52">
        <f t="shared" si="2"/>
        <v>27000</v>
      </c>
      <c r="K96" s="52" t="s">
        <v>44</v>
      </c>
      <c r="L96" s="52" t="s">
        <v>44</v>
      </c>
    </row>
    <row r="97" spans="1:12" ht="30" x14ac:dyDescent="0.25">
      <c r="A97" s="53" t="s">
        <v>273</v>
      </c>
      <c r="B97" s="54" t="s">
        <v>158</v>
      </c>
      <c r="C97" s="109" t="s">
        <v>274</v>
      </c>
      <c r="D97" s="110"/>
      <c r="E97" s="51">
        <v>228400</v>
      </c>
      <c r="F97" s="51">
        <v>228400</v>
      </c>
      <c r="G97" s="51">
        <v>228316.68</v>
      </c>
      <c r="H97" s="51" t="s">
        <v>44</v>
      </c>
      <c r="I97" s="51" t="s">
        <v>44</v>
      </c>
      <c r="J97" s="51">
        <f t="shared" si="2"/>
        <v>228316.68</v>
      </c>
      <c r="K97" s="51">
        <v>83.32</v>
      </c>
      <c r="L97" s="51">
        <v>83.32</v>
      </c>
    </row>
    <row r="98" spans="1:12" ht="30" x14ac:dyDescent="0.25">
      <c r="A98" s="53" t="s">
        <v>275</v>
      </c>
      <c r="B98" s="54" t="s">
        <v>158</v>
      </c>
      <c r="C98" s="109" t="s">
        <v>276</v>
      </c>
      <c r="D98" s="110"/>
      <c r="E98" s="51">
        <v>228400</v>
      </c>
      <c r="F98" s="51">
        <v>228400</v>
      </c>
      <c r="G98" s="51">
        <v>228316.68</v>
      </c>
      <c r="H98" s="51" t="s">
        <v>44</v>
      </c>
      <c r="I98" s="51" t="s">
        <v>44</v>
      </c>
      <c r="J98" s="51">
        <f t="shared" si="2"/>
        <v>228316.68</v>
      </c>
      <c r="K98" s="51">
        <v>83.32</v>
      </c>
      <c r="L98" s="51">
        <v>83.32</v>
      </c>
    </row>
    <row r="99" spans="1:12" ht="28.5" x14ac:dyDescent="0.25">
      <c r="A99" s="55" t="s">
        <v>277</v>
      </c>
      <c r="B99" s="56" t="s">
        <v>158</v>
      </c>
      <c r="C99" s="111" t="s">
        <v>278</v>
      </c>
      <c r="D99" s="112"/>
      <c r="E99" s="52">
        <v>228400</v>
      </c>
      <c r="F99" s="52">
        <v>228400</v>
      </c>
      <c r="G99" s="52">
        <v>228316.68</v>
      </c>
      <c r="H99" s="52" t="s">
        <v>44</v>
      </c>
      <c r="I99" s="52" t="s">
        <v>44</v>
      </c>
      <c r="J99" s="52">
        <f t="shared" si="2"/>
        <v>228316.68</v>
      </c>
      <c r="K99" s="52">
        <v>83.32</v>
      </c>
      <c r="L99" s="52">
        <v>83.32</v>
      </c>
    </row>
    <row r="100" spans="1:12" ht="39.75" customHeight="1" x14ac:dyDescent="0.25">
      <c r="A100" s="55" t="s">
        <v>279</v>
      </c>
      <c r="B100" s="56" t="s">
        <v>158</v>
      </c>
      <c r="C100" s="111" t="s">
        <v>280</v>
      </c>
      <c r="D100" s="112"/>
      <c r="E100" s="52">
        <v>228400</v>
      </c>
      <c r="F100" s="52">
        <v>228400</v>
      </c>
      <c r="G100" s="52">
        <v>228316.68</v>
      </c>
      <c r="H100" s="52" t="s">
        <v>44</v>
      </c>
      <c r="I100" s="52" t="s">
        <v>44</v>
      </c>
      <c r="J100" s="52">
        <f t="shared" si="2"/>
        <v>228316.68</v>
      </c>
      <c r="K100" s="52">
        <v>83.32</v>
      </c>
      <c r="L100" s="52">
        <v>83.32</v>
      </c>
    </row>
    <row r="101" spans="1:12" ht="45" customHeight="1" x14ac:dyDescent="0.25">
      <c r="A101" s="55" t="s">
        <v>281</v>
      </c>
      <c r="B101" s="56" t="s">
        <v>158</v>
      </c>
      <c r="C101" s="111" t="s">
        <v>282</v>
      </c>
      <c r="D101" s="112"/>
      <c r="E101" s="52">
        <v>228400</v>
      </c>
      <c r="F101" s="52">
        <v>228400</v>
      </c>
      <c r="G101" s="52">
        <v>228316.68</v>
      </c>
      <c r="H101" s="52" t="s">
        <v>44</v>
      </c>
      <c r="I101" s="52" t="s">
        <v>44</v>
      </c>
      <c r="J101" s="52">
        <f t="shared" si="2"/>
        <v>228316.68</v>
      </c>
      <c r="K101" s="52">
        <v>83.32</v>
      </c>
      <c r="L101" s="52">
        <v>83.32</v>
      </c>
    </row>
    <row r="102" spans="1:12" ht="30" customHeight="1" x14ac:dyDescent="0.25">
      <c r="A102" s="53" t="s">
        <v>283</v>
      </c>
      <c r="B102" s="54" t="s">
        <v>284</v>
      </c>
      <c r="C102" s="109" t="s">
        <v>45</v>
      </c>
      <c r="D102" s="110"/>
      <c r="E102" s="51" t="s">
        <v>45</v>
      </c>
      <c r="F102" s="51" t="s">
        <v>45</v>
      </c>
      <c r="G102" s="51">
        <v>2182138.9</v>
      </c>
      <c r="H102" s="51" t="s">
        <v>44</v>
      </c>
      <c r="I102" s="51" t="s">
        <v>44</v>
      </c>
      <c r="J102" s="51">
        <f t="shared" si="2"/>
        <v>2182138.9</v>
      </c>
      <c r="K102" s="51" t="s">
        <v>45</v>
      </c>
      <c r="L102" s="51" t="s">
        <v>45</v>
      </c>
    </row>
  </sheetData>
  <mergeCells count="104"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12:D12"/>
    <mergeCell ref="E4:E11"/>
    <mergeCell ref="A4:A11"/>
    <mergeCell ref="B4:B11"/>
    <mergeCell ref="G4:J5"/>
    <mergeCell ref="J6:J11"/>
    <mergeCell ref="C4:D11"/>
    <mergeCell ref="K6:K11"/>
    <mergeCell ref="L6:L11"/>
    <mergeCell ref="F4:F11"/>
    <mergeCell ref="I6:I11"/>
    <mergeCell ref="K4:L5"/>
    <mergeCell ref="G6:G11"/>
    <mergeCell ref="H6:H11"/>
  </mergeCells>
  <pageMargins left="0.39370078740157483" right="0.39370078740157483" top="0.78740157480314965" bottom="0.39370078740157483" header="0.51181102362204722" footer="0.51181102362204722"/>
  <pageSetup paperSize="9" scale="4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workbookViewId="0">
      <selection activeCell="I13" sqref="I13"/>
    </sheetView>
  </sheetViews>
  <sheetFormatPr defaultRowHeight="12.75" customHeight="1" x14ac:dyDescent="0.25"/>
  <cols>
    <col min="1" max="1" width="46" customWidth="1"/>
    <col min="2" max="2" width="5.5703125" customWidth="1"/>
    <col min="3" max="3" width="40.7109375" customWidth="1"/>
    <col min="4" max="5" width="17.140625" customWidth="1"/>
    <col min="6" max="7" width="11.42578125" customWidth="1"/>
    <col min="8" max="9" width="16.7109375" customWidth="1"/>
  </cols>
  <sheetData>
    <row r="1" spans="1:9" ht="11.1" customHeight="1" x14ac:dyDescent="0.25">
      <c r="A1" s="115" t="s">
        <v>285</v>
      </c>
      <c r="B1" s="115"/>
      <c r="C1" s="115"/>
      <c r="D1" s="115"/>
      <c r="E1" s="115"/>
      <c r="F1" s="115"/>
      <c r="G1" s="115"/>
      <c r="H1" s="115"/>
      <c r="I1" s="115"/>
    </row>
    <row r="2" spans="1:9" ht="13.15" customHeight="1" x14ac:dyDescent="0.25">
      <c r="A2" s="60" t="s">
        <v>286</v>
      </c>
      <c r="B2" s="60"/>
      <c r="C2" s="60"/>
      <c r="D2" s="60"/>
      <c r="E2" s="60"/>
      <c r="F2" s="60"/>
      <c r="G2" s="60"/>
      <c r="H2" s="60"/>
      <c r="I2" s="60"/>
    </row>
    <row r="3" spans="1:9" ht="9" customHeight="1" x14ac:dyDescent="0.25">
      <c r="A3" s="31"/>
      <c r="B3" s="36"/>
      <c r="C3" s="32"/>
      <c r="D3" s="33"/>
      <c r="E3" s="33"/>
      <c r="F3" s="33"/>
      <c r="G3" s="33"/>
      <c r="H3" s="33"/>
      <c r="I3" s="34"/>
    </row>
    <row r="4" spans="1:9" ht="12.75" customHeight="1" x14ac:dyDescent="0.25">
      <c r="A4" s="76" t="s">
        <v>26</v>
      </c>
      <c r="B4" s="79" t="s">
        <v>27</v>
      </c>
      <c r="C4" s="70" t="s">
        <v>287</v>
      </c>
      <c r="D4" s="69" t="s">
        <v>29</v>
      </c>
      <c r="E4" s="116" t="s">
        <v>30</v>
      </c>
      <c r="F4" s="117"/>
      <c r="G4" s="117"/>
      <c r="H4" s="118"/>
      <c r="I4" s="82" t="s">
        <v>31</v>
      </c>
    </row>
    <row r="5" spans="1:9" ht="12.75" customHeight="1" x14ac:dyDescent="0.25">
      <c r="A5" s="77"/>
      <c r="B5" s="80"/>
      <c r="C5" s="72"/>
      <c r="D5" s="67"/>
      <c r="E5" s="66" t="s">
        <v>32</v>
      </c>
      <c r="F5" s="66" t="s">
        <v>33</v>
      </c>
      <c r="G5" s="66" t="s">
        <v>34</v>
      </c>
      <c r="H5" s="85" t="s">
        <v>35</v>
      </c>
      <c r="I5" s="83"/>
    </row>
    <row r="6" spans="1:9" ht="12.75" customHeight="1" x14ac:dyDescent="0.25">
      <c r="A6" s="77"/>
      <c r="B6" s="80"/>
      <c r="C6" s="72"/>
      <c r="D6" s="67"/>
      <c r="E6" s="67"/>
      <c r="F6" s="88"/>
      <c r="G6" s="88"/>
      <c r="H6" s="86"/>
      <c r="I6" s="83"/>
    </row>
    <row r="7" spans="1:9" ht="12.75" customHeight="1" x14ac:dyDescent="0.25">
      <c r="A7" s="77"/>
      <c r="B7" s="80"/>
      <c r="C7" s="72"/>
      <c r="D7" s="67"/>
      <c r="E7" s="67"/>
      <c r="F7" s="88"/>
      <c r="G7" s="88"/>
      <c r="H7" s="86"/>
      <c r="I7" s="83"/>
    </row>
    <row r="8" spans="1:9" ht="12.75" customHeight="1" x14ac:dyDescent="0.25">
      <c r="A8" s="77"/>
      <c r="B8" s="80"/>
      <c r="C8" s="72"/>
      <c r="D8" s="67"/>
      <c r="E8" s="67"/>
      <c r="F8" s="88"/>
      <c r="G8" s="88"/>
      <c r="H8" s="86"/>
      <c r="I8" s="83"/>
    </row>
    <row r="9" spans="1:9" ht="12.75" customHeight="1" x14ac:dyDescent="0.25">
      <c r="A9" s="77"/>
      <c r="B9" s="80"/>
      <c r="C9" s="72"/>
      <c r="D9" s="67"/>
      <c r="E9" s="67"/>
      <c r="F9" s="88"/>
      <c r="G9" s="88"/>
      <c r="H9" s="86"/>
      <c r="I9" s="83"/>
    </row>
    <row r="10" spans="1:9" ht="12.75" customHeight="1" x14ac:dyDescent="0.25">
      <c r="A10" s="78"/>
      <c r="B10" s="81"/>
      <c r="C10" s="74"/>
      <c r="D10" s="68"/>
      <c r="E10" s="68"/>
      <c r="F10" s="89"/>
      <c r="G10" s="89"/>
      <c r="H10" s="87"/>
      <c r="I10" s="84"/>
    </row>
    <row r="11" spans="1:9" ht="13.5" customHeight="1" x14ac:dyDescent="0.25">
      <c r="A11" s="18">
        <v>1</v>
      </c>
      <c r="B11" s="19">
        <v>2</v>
      </c>
      <c r="C11" s="37">
        <v>3</v>
      </c>
      <c r="D11" s="20" t="s">
        <v>36</v>
      </c>
      <c r="E11" s="21" t="s">
        <v>37</v>
      </c>
      <c r="F11" s="20" t="s">
        <v>38</v>
      </c>
      <c r="G11" s="20" t="s">
        <v>39</v>
      </c>
      <c r="H11" s="20" t="s">
        <v>40</v>
      </c>
      <c r="I11" s="22" t="s">
        <v>41</v>
      </c>
    </row>
    <row r="12" spans="1:9" ht="18.75" customHeight="1" x14ac:dyDescent="0.25">
      <c r="A12" s="38" t="s">
        <v>288</v>
      </c>
      <c r="B12" s="39" t="s">
        <v>289</v>
      </c>
      <c r="C12" s="39" t="s">
        <v>45</v>
      </c>
      <c r="D12" s="40">
        <v>-1980800</v>
      </c>
      <c r="E12" s="40">
        <v>-2182138.9</v>
      </c>
      <c r="F12" s="40" t="s">
        <v>44</v>
      </c>
      <c r="G12" s="40" t="s">
        <v>44</v>
      </c>
      <c r="H12" s="40">
        <f>IF(IF(OR(E12="-",E12="x"),0,E12)+IF(OR(F12="-",F12="x"),0,F12)+IF(OR(G12="-",G12="x"),0,G12)=0,"-",IF(OR(E12="-",E12="x"),0,E12)+IF(OR(F12="-",F12="x"),0,F12)+IF(OR(G12="-",G12="x"),0,G12))</f>
        <v>-2182138.9</v>
      </c>
      <c r="I12" s="40">
        <f>D12-H12</f>
        <v>201338.89999999991</v>
      </c>
    </row>
    <row r="13" spans="1:9" ht="15" x14ac:dyDescent="0.25">
      <c r="A13" s="41" t="s">
        <v>290</v>
      </c>
      <c r="B13" s="42"/>
      <c r="C13" s="42"/>
      <c r="D13" s="43"/>
      <c r="E13" s="43"/>
      <c r="F13" s="43"/>
      <c r="G13" s="43"/>
      <c r="H13" s="43"/>
      <c r="I13" s="43"/>
    </row>
    <row r="14" spans="1:9" ht="15" x14ac:dyDescent="0.25">
      <c r="A14" s="38" t="s">
        <v>291</v>
      </c>
      <c r="B14" s="39" t="s">
        <v>292</v>
      </c>
      <c r="C14" s="39" t="s">
        <v>45</v>
      </c>
      <c r="D14" s="40" t="s">
        <v>44</v>
      </c>
      <c r="E14" s="40" t="s">
        <v>44</v>
      </c>
      <c r="F14" s="40" t="s">
        <v>44</v>
      </c>
      <c r="G14" s="40" t="s">
        <v>44</v>
      </c>
      <c r="H14" s="40" t="str">
        <f>IF(IF(OR(E14="-",E14="x"),0,E14)+IF(OR(F14="-",F14="x"),0,F14)+IF(OR(G14="-",G14="x"),0,G14)=0,"-",IF(OR(E14="-",E14="x"),0,E14)+IF(OR(F14="-",F14="x"),0,F14)+IF(OR(G14="-",G14="x"),0,G14))</f>
        <v>-</v>
      </c>
      <c r="I14" s="40" t="s">
        <v>44</v>
      </c>
    </row>
    <row r="15" spans="1:9" ht="15" x14ac:dyDescent="0.25">
      <c r="A15" s="41" t="s">
        <v>293</v>
      </c>
      <c r="B15" s="42"/>
      <c r="C15" s="42"/>
      <c r="D15" s="43"/>
      <c r="E15" s="43"/>
      <c r="F15" s="43"/>
      <c r="G15" s="43"/>
      <c r="H15" s="43"/>
      <c r="I15" s="43"/>
    </row>
    <row r="16" spans="1:9" ht="15" x14ac:dyDescent="0.25">
      <c r="A16" s="38" t="s">
        <v>294</v>
      </c>
      <c r="B16" s="39" t="s">
        <v>295</v>
      </c>
      <c r="C16" s="39" t="s">
        <v>45</v>
      </c>
      <c r="D16" s="40" t="s">
        <v>44</v>
      </c>
      <c r="E16" s="40" t="s">
        <v>44</v>
      </c>
      <c r="F16" s="40" t="s">
        <v>44</v>
      </c>
      <c r="G16" s="40" t="s">
        <v>44</v>
      </c>
      <c r="H16" s="40" t="str">
        <f>IF(IF(OR(E16="-",E16="x"),0,E16)+IF(OR(F16="-",F16="x"),0,F16)+IF(OR(G16="-",G16="x"),0,G16)=0,"-",IF(OR(E16="-",E16="x"),0,E16)+IF(OR(F16="-",F16="x"),0,F16)+IF(OR(G16="-",G16="x"),0,G16))</f>
        <v>-</v>
      </c>
      <c r="I16" s="40" t="s">
        <v>44</v>
      </c>
    </row>
    <row r="17" spans="1:9" ht="15" x14ac:dyDescent="0.25">
      <c r="A17" s="41" t="s">
        <v>293</v>
      </c>
      <c r="B17" s="42"/>
      <c r="C17" s="42"/>
      <c r="D17" s="43"/>
      <c r="E17" s="43"/>
      <c r="F17" s="43"/>
      <c r="G17" s="43"/>
      <c r="H17" s="43"/>
      <c r="I17" s="43"/>
    </row>
    <row r="18" spans="1:9" ht="15" x14ac:dyDescent="0.25">
      <c r="A18" s="38" t="s">
        <v>296</v>
      </c>
      <c r="B18" s="39" t="s">
        <v>297</v>
      </c>
      <c r="C18" s="39"/>
      <c r="D18" s="40">
        <v>-1980800</v>
      </c>
      <c r="E18" s="40" t="s">
        <v>45</v>
      </c>
      <c r="F18" s="40" t="s">
        <v>44</v>
      </c>
      <c r="G18" s="40" t="s">
        <v>44</v>
      </c>
      <c r="H18" s="40" t="str">
        <f t="shared" ref="H18:H29" si="0">IF(IF(OR(E18="-",E18="x"),0,E18)+IF(OR(F18="-",F18="x"),0,F18)+IF(OR(G18="-",G18="x"),0,G18)=0,"-",IF(OR(E18="-",E18="x"),0,E18)+IF(OR(F18="-",F18="x"),0,F18)+IF(OR(G18="-",G18="x"),0,G18))</f>
        <v>-</v>
      </c>
      <c r="I18" s="40" t="s">
        <v>44</v>
      </c>
    </row>
    <row r="19" spans="1:9" ht="15" x14ac:dyDescent="0.25">
      <c r="A19" s="38" t="s">
        <v>298</v>
      </c>
      <c r="B19" s="39" t="s">
        <v>299</v>
      </c>
      <c r="C19" s="39"/>
      <c r="D19" s="40">
        <v>-39674600</v>
      </c>
      <c r="E19" s="40" t="s">
        <v>45</v>
      </c>
      <c r="F19" s="40" t="s">
        <v>44</v>
      </c>
      <c r="G19" s="40" t="s">
        <v>44</v>
      </c>
      <c r="H19" s="40" t="str">
        <f t="shared" si="0"/>
        <v>-</v>
      </c>
      <c r="I19" s="40" t="s">
        <v>45</v>
      </c>
    </row>
    <row r="20" spans="1:9" ht="18.75" customHeight="1" x14ac:dyDescent="0.25">
      <c r="A20" s="41" t="s">
        <v>300</v>
      </c>
      <c r="B20" s="42" t="s">
        <v>299</v>
      </c>
      <c r="C20" s="42" t="s">
        <v>301</v>
      </c>
      <c r="D20" s="43">
        <v>-39674600</v>
      </c>
      <c r="E20" s="43" t="s">
        <v>45</v>
      </c>
      <c r="F20" s="43" t="s">
        <v>44</v>
      </c>
      <c r="G20" s="43" t="s">
        <v>44</v>
      </c>
      <c r="H20" s="43" t="str">
        <f t="shared" si="0"/>
        <v>-</v>
      </c>
      <c r="I20" s="43" t="s">
        <v>45</v>
      </c>
    </row>
    <row r="21" spans="1:9" ht="15" x14ac:dyDescent="0.25">
      <c r="A21" s="38" t="s">
        <v>302</v>
      </c>
      <c r="B21" s="39" t="s">
        <v>303</v>
      </c>
      <c r="C21" s="39"/>
      <c r="D21" s="40">
        <v>37693800</v>
      </c>
      <c r="E21" s="40" t="s">
        <v>45</v>
      </c>
      <c r="F21" s="40" t="s">
        <v>44</v>
      </c>
      <c r="G21" s="40" t="s">
        <v>44</v>
      </c>
      <c r="H21" s="40" t="str">
        <f t="shared" si="0"/>
        <v>-</v>
      </c>
      <c r="I21" s="40" t="s">
        <v>45</v>
      </c>
    </row>
    <row r="22" spans="1:9" ht="18.75" customHeight="1" x14ac:dyDescent="0.25">
      <c r="A22" s="41" t="s">
        <v>304</v>
      </c>
      <c r="B22" s="42" t="s">
        <v>303</v>
      </c>
      <c r="C22" s="42" t="s">
        <v>305</v>
      </c>
      <c r="D22" s="43">
        <v>37693800</v>
      </c>
      <c r="E22" s="43" t="s">
        <v>45</v>
      </c>
      <c r="F22" s="43" t="s">
        <v>44</v>
      </c>
      <c r="G22" s="43" t="s">
        <v>44</v>
      </c>
      <c r="H22" s="43" t="str">
        <f t="shared" si="0"/>
        <v>-</v>
      </c>
      <c r="I22" s="43" t="s">
        <v>45</v>
      </c>
    </row>
    <row r="23" spans="1:9" ht="15" x14ac:dyDescent="0.25">
      <c r="A23" s="38" t="s">
        <v>306</v>
      </c>
      <c r="B23" s="39" t="s">
        <v>307</v>
      </c>
      <c r="C23" s="39" t="s">
        <v>45</v>
      </c>
      <c r="D23" s="40" t="s">
        <v>45</v>
      </c>
      <c r="E23" s="40">
        <v>-2182138.9</v>
      </c>
      <c r="F23" s="40" t="s">
        <v>44</v>
      </c>
      <c r="G23" s="40" t="s">
        <v>44</v>
      </c>
      <c r="H23" s="40">
        <f t="shared" si="0"/>
        <v>-2182138.9</v>
      </c>
      <c r="I23" s="40" t="s">
        <v>45</v>
      </c>
    </row>
    <row r="24" spans="1:9" ht="18.75" customHeight="1" x14ac:dyDescent="0.25">
      <c r="A24" s="41" t="s">
        <v>308</v>
      </c>
      <c r="B24" s="42" t="s">
        <v>309</v>
      </c>
      <c r="C24" s="42" t="s">
        <v>45</v>
      </c>
      <c r="D24" s="43" t="s">
        <v>45</v>
      </c>
      <c r="E24" s="43">
        <v>-2182138.9</v>
      </c>
      <c r="F24" s="43" t="s">
        <v>44</v>
      </c>
      <c r="G24" s="43" t="s">
        <v>45</v>
      </c>
      <c r="H24" s="43">
        <f t="shared" si="0"/>
        <v>-2182138.9</v>
      </c>
      <c r="I24" s="43" t="s">
        <v>45</v>
      </c>
    </row>
    <row r="25" spans="1:9" ht="28.15" customHeight="1" x14ac:dyDescent="0.25">
      <c r="A25" s="41" t="s">
        <v>310</v>
      </c>
      <c r="B25" s="42" t="s">
        <v>311</v>
      </c>
      <c r="C25" s="42" t="s">
        <v>44</v>
      </c>
      <c r="D25" s="43" t="s">
        <v>45</v>
      </c>
      <c r="E25" s="43">
        <v>-39686148.509999998</v>
      </c>
      <c r="F25" s="43" t="s">
        <v>44</v>
      </c>
      <c r="G25" s="43" t="s">
        <v>45</v>
      </c>
      <c r="H25" s="43">
        <f t="shared" si="0"/>
        <v>-39686148.509999998</v>
      </c>
      <c r="I25" s="43" t="s">
        <v>45</v>
      </c>
    </row>
    <row r="26" spans="1:9" ht="18.75" customHeight="1" x14ac:dyDescent="0.25">
      <c r="A26" s="41" t="s">
        <v>312</v>
      </c>
      <c r="B26" s="42" t="s">
        <v>313</v>
      </c>
      <c r="C26" s="42" t="s">
        <v>45</v>
      </c>
      <c r="D26" s="43" t="s">
        <v>45</v>
      </c>
      <c r="E26" s="43">
        <v>37504009.609999999</v>
      </c>
      <c r="F26" s="43" t="s">
        <v>44</v>
      </c>
      <c r="G26" s="43" t="s">
        <v>45</v>
      </c>
      <c r="H26" s="43">
        <f t="shared" si="0"/>
        <v>37504009.609999999</v>
      </c>
      <c r="I26" s="43" t="s">
        <v>45</v>
      </c>
    </row>
    <row r="27" spans="1:9" ht="18.75" customHeight="1" x14ac:dyDescent="0.25">
      <c r="A27" s="41" t="s">
        <v>314</v>
      </c>
      <c r="B27" s="42" t="s">
        <v>315</v>
      </c>
      <c r="C27" s="42" t="s">
        <v>45</v>
      </c>
      <c r="D27" s="43" t="s">
        <v>45</v>
      </c>
      <c r="E27" s="43" t="s">
        <v>45</v>
      </c>
      <c r="F27" s="43" t="s">
        <v>44</v>
      </c>
      <c r="G27" s="43" t="s">
        <v>44</v>
      </c>
      <c r="H27" s="43" t="str">
        <f t="shared" si="0"/>
        <v>-</v>
      </c>
      <c r="I27" s="43" t="s">
        <v>45</v>
      </c>
    </row>
    <row r="28" spans="1:9" ht="18.75" customHeight="1" x14ac:dyDescent="0.25">
      <c r="A28" s="41" t="s">
        <v>316</v>
      </c>
      <c r="B28" s="42" t="s">
        <v>317</v>
      </c>
      <c r="C28" s="42" t="s">
        <v>45</v>
      </c>
      <c r="D28" s="43" t="s">
        <v>45</v>
      </c>
      <c r="E28" s="43" t="s">
        <v>45</v>
      </c>
      <c r="F28" s="43" t="s">
        <v>44</v>
      </c>
      <c r="G28" s="43" t="s">
        <v>44</v>
      </c>
      <c r="H28" s="43" t="str">
        <f t="shared" si="0"/>
        <v>-</v>
      </c>
      <c r="I28" s="43" t="s">
        <v>45</v>
      </c>
    </row>
    <row r="29" spans="1:9" ht="15" x14ac:dyDescent="0.25">
      <c r="A29" s="41" t="s">
        <v>318</v>
      </c>
      <c r="B29" s="42" t="s">
        <v>319</v>
      </c>
      <c r="C29" s="42" t="s">
        <v>45</v>
      </c>
      <c r="D29" s="43" t="s">
        <v>45</v>
      </c>
      <c r="E29" s="43" t="s">
        <v>45</v>
      </c>
      <c r="F29" s="43" t="s">
        <v>44</v>
      </c>
      <c r="G29" s="43" t="s">
        <v>44</v>
      </c>
      <c r="H29" s="43" t="str">
        <f t="shared" si="0"/>
        <v>-</v>
      </c>
      <c r="I29" s="43" t="s">
        <v>45</v>
      </c>
    </row>
    <row r="30" spans="1:9" ht="12.75" customHeight="1" x14ac:dyDescent="0.25">
      <c r="A30" s="44"/>
      <c r="B30" s="45"/>
      <c r="C30" s="45"/>
      <c r="D30" s="46"/>
      <c r="E30" s="46"/>
      <c r="F30" s="46"/>
      <c r="G30" s="46"/>
      <c r="H30" s="46"/>
      <c r="I30" s="46"/>
    </row>
    <row r="31" spans="1:9" ht="15" x14ac:dyDescent="0.25"/>
    <row r="32" spans="1:9" ht="32.25" customHeight="1" x14ac:dyDescent="0.25">
      <c r="A32" s="9"/>
      <c r="B32" s="12"/>
      <c r="C32" s="47"/>
      <c r="D32" s="114"/>
      <c r="E32" s="114"/>
      <c r="F32" s="114"/>
      <c r="G32" s="114"/>
      <c r="H32" s="114"/>
      <c r="I32" s="114"/>
    </row>
    <row r="33" spans="1:9" ht="12.75" customHeight="1" x14ac:dyDescent="0.25">
      <c r="A33" s="9" t="s">
        <v>320</v>
      </c>
      <c r="D33" s="2"/>
      <c r="E33" s="2"/>
      <c r="F33" s="2"/>
      <c r="G33" s="33"/>
      <c r="H33" s="114"/>
      <c r="I33" s="114"/>
    </row>
    <row r="34" spans="1:9" ht="9.9499999999999993" customHeight="1" x14ac:dyDescent="0.25">
      <c r="D34" s="48"/>
      <c r="E34" s="48"/>
      <c r="F34" s="49"/>
      <c r="G34" s="33"/>
      <c r="H34" s="113"/>
      <c r="I34" s="113"/>
    </row>
    <row r="35" spans="1:9" ht="9.9499999999999993" customHeight="1" x14ac:dyDescent="0.25">
      <c r="A35" s="47"/>
      <c r="B35" s="48"/>
      <c r="C35" s="48"/>
      <c r="D35" s="50"/>
      <c r="E35" s="50"/>
      <c r="F35" s="50"/>
      <c r="G35" s="50"/>
      <c r="H35" s="50"/>
      <c r="I35" s="50"/>
    </row>
  </sheetData>
  <mergeCells count="15">
    <mergeCell ref="H34:I34"/>
    <mergeCell ref="H33:I33"/>
    <mergeCell ref="D32:I32"/>
    <mergeCell ref="A2:I2"/>
    <mergeCell ref="A1:I1"/>
    <mergeCell ref="A4:A10"/>
    <mergeCell ref="B4:B10"/>
    <mergeCell ref="D4:D10"/>
    <mergeCell ref="C4:C10"/>
    <mergeCell ref="I4:I10"/>
    <mergeCell ref="E4:H4"/>
    <mergeCell ref="E5:E10"/>
    <mergeCell ref="F5:F10"/>
    <mergeCell ref="G5:G10"/>
    <mergeCell ref="H5:H10"/>
  </mergeCells>
  <conditionalFormatting sqref="H13:I13 H15:I17">
    <cfRule type="cellIs" priority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5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sheetData>
    <row r="1" spans="1:2" x14ac:dyDescent="0.25">
      <c r="A1" t="s">
        <v>321</v>
      </c>
      <c r="B1" t="s">
        <v>322</v>
      </c>
    </row>
    <row r="2" spans="1:2" x14ac:dyDescent="0.25">
      <c r="A2" t="s">
        <v>323</v>
      </c>
      <c r="B2" t="s">
        <v>324</v>
      </c>
    </row>
    <row r="3" spans="1:2" x14ac:dyDescent="0.25">
      <c r="A3" t="s">
        <v>325</v>
      </c>
      <c r="B3" t="s">
        <v>326</v>
      </c>
    </row>
    <row r="4" spans="1:2" x14ac:dyDescent="0.25">
      <c r="A4" t="s">
        <v>327</v>
      </c>
      <c r="B4" t="s">
        <v>289</v>
      </c>
    </row>
    <row r="5" spans="1:2" x14ac:dyDescent="0.25">
      <c r="A5" t="s">
        <v>328</v>
      </c>
      <c r="B5" t="s">
        <v>322</v>
      </c>
    </row>
    <row r="6" spans="1:2" x14ac:dyDescent="0.25">
      <c r="A6" t="s">
        <v>329</v>
      </c>
      <c r="B6" t="s">
        <v>36</v>
      </c>
    </row>
    <row r="7" spans="1:2" x14ac:dyDescent="0.25">
      <c r="A7" t="s">
        <v>330</v>
      </c>
      <c r="B7" t="s">
        <v>0</v>
      </c>
    </row>
    <row r="8" spans="1:2" x14ac:dyDescent="0.25">
      <c r="A8" t="s">
        <v>331</v>
      </c>
      <c r="B8" t="s">
        <v>10</v>
      </c>
    </row>
    <row r="9" spans="1:2" x14ac:dyDescent="0.25">
      <c r="A9" t="s">
        <v>332</v>
      </c>
      <c r="B9" t="s">
        <v>333</v>
      </c>
    </row>
    <row r="10" spans="1:2" x14ac:dyDescent="0.25">
      <c r="A10" t="s">
        <v>334</v>
      </c>
      <c r="B10" t="s">
        <v>335</v>
      </c>
    </row>
    <row r="11" spans="1:2" x14ac:dyDescent="0.25">
      <c r="A11" t="s">
        <v>336</v>
      </c>
      <c r="B11" t="s">
        <v>0</v>
      </c>
    </row>
    <row r="12" spans="1:2" x14ac:dyDescent="0.25">
      <c r="A12" t="s">
        <v>337</v>
      </c>
      <c r="B12" t="s">
        <v>338</v>
      </c>
    </row>
    <row r="13" spans="1:2" x14ac:dyDescent="0.25">
      <c r="A13" t="s">
        <v>339</v>
      </c>
      <c r="B13" t="s">
        <v>0</v>
      </c>
    </row>
    <row r="14" spans="1:2" x14ac:dyDescent="0.25">
      <c r="A14" t="s">
        <v>340</v>
      </c>
      <c r="B1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27</vt:i4>
      </vt:variant>
    </vt:vector>
  </HeadingPairs>
  <TitlesOfParts>
    <vt:vector size="31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Доходы!VB_CODE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rep:2.56.0.334 (p4)</dc:description>
  <cp:lastModifiedBy>KvSpAdmin2</cp:lastModifiedBy>
  <cp:lastPrinted>2025-03-25T09:08:06Z</cp:lastPrinted>
  <dcterms:created xsi:type="dcterms:W3CDTF">2025-03-24T06:40:10Z</dcterms:created>
  <dcterms:modified xsi:type="dcterms:W3CDTF">2025-03-25T13:53:16Z</dcterms:modified>
</cp:coreProperties>
</file>